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Лист1!$10:$12</definedName>
    <definedName name="_xlnm.Print_Area" localSheetId="0">Лист1!$A$1:$K$332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3" i="1" l="1"/>
  <c r="D13" i="1" l="1"/>
  <c r="K204" i="1" l="1"/>
  <c r="J204" i="1"/>
  <c r="I204" i="1"/>
  <c r="H204" i="1"/>
  <c r="D147" i="1" l="1"/>
  <c r="G143" i="1"/>
  <c r="G173" i="1" l="1"/>
  <c r="H16" i="1"/>
  <c r="H37" i="1"/>
  <c r="H36" i="1"/>
  <c r="G38" i="1"/>
  <c r="E40" i="1"/>
  <c r="G124" i="1"/>
  <c r="K273" i="1"/>
  <c r="J273" i="1"/>
  <c r="I273" i="1"/>
  <c r="H273" i="1"/>
  <c r="G273" i="1"/>
  <c r="F273" i="1"/>
  <c r="E273" i="1"/>
  <c r="D273" i="1"/>
  <c r="K278" i="1"/>
  <c r="J278" i="1"/>
  <c r="I278" i="1"/>
  <c r="H278" i="1"/>
  <c r="G278" i="1"/>
  <c r="F278" i="1"/>
  <c r="E278" i="1"/>
  <c r="D278" i="1"/>
  <c r="H289" i="1"/>
  <c r="K328" i="1"/>
  <c r="J328" i="1"/>
  <c r="K327" i="1"/>
  <c r="K322" i="1" s="1"/>
  <c r="J327" i="1"/>
  <c r="J322" i="1" s="1"/>
  <c r="K326" i="1"/>
  <c r="J326" i="1"/>
  <c r="K325" i="1"/>
  <c r="K320" i="1" s="1"/>
  <c r="J325" i="1"/>
  <c r="J320" i="1" s="1"/>
  <c r="K324" i="1"/>
  <c r="J324" i="1"/>
  <c r="J323" i="1" s="1"/>
  <c r="K323" i="1"/>
  <c r="K321" i="1"/>
  <c r="J321" i="1"/>
  <c r="K319" i="1"/>
  <c r="K318" i="1" s="1"/>
  <c r="K313" i="1"/>
  <c r="J313" i="1"/>
  <c r="K312" i="1"/>
  <c r="K307" i="1" s="1"/>
  <c r="J312" i="1"/>
  <c r="K311" i="1"/>
  <c r="K306" i="1" s="1"/>
  <c r="J311" i="1"/>
  <c r="J306" i="1" s="1"/>
  <c r="K310" i="1"/>
  <c r="K305" i="1" s="1"/>
  <c r="J310" i="1"/>
  <c r="J305" i="1" s="1"/>
  <c r="K309" i="1"/>
  <c r="J309" i="1"/>
  <c r="J307" i="1"/>
  <c r="K298" i="1"/>
  <c r="J298" i="1"/>
  <c r="K293" i="1"/>
  <c r="J293" i="1"/>
  <c r="K292" i="1"/>
  <c r="K287" i="1" s="1"/>
  <c r="J292" i="1"/>
  <c r="K291" i="1"/>
  <c r="K286" i="1" s="1"/>
  <c r="J291" i="1"/>
  <c r="J286" i="1" s="1"/>
  <c r="K290" i="1"/>
  <c r="K285" i="1" s="1"/>
  <c r="J290" i="1"/>
  <c r="K289" i="1"/>
  <c r="J289" i="1"/>
  <c r="J287" i="1"/>
  <c r="J285" i="1"/>
  <c r="K268" i="1"/>
  <c r="J268" i="1"/>
  <c r="K263" i="1"/>
  <c r="J263" i="1"/>
  <c r="K258" i="1"/>
  <c r="J258" i="1"/>
  <c r="K253" i="1"/>
  <c r="J253" i="1"/>
  <c r="K248" i="1"/>
  <c r="J248" i="1"/>
  <c r="K243" i="1"/>
  <c r="J243" i="1"/>
  <c r="K238" i="1"/>
  <c r="J238" i="1"/>
  <c r="K233" i="1"/>
  <c r="J233" i="1"/>
  <c r="K228" i="1"/>
  <c r="J228" i="1"/>
  <c r="K223" i="1"/>
  <c r="J223" i="1"/>
  <c r="K222" i="1"/>
  <c r="J222" i="1"/>
  <c r="K221" i="1"/>
  <c r="K196" i="1" s="1"/>
  <c r="K36" i="1" s="1"/>
  <c r="J221" i="1"/>
  <c r="J196" i="1" s="1"/>
  <c r="J36" i="1" s="1"/>
  <c r="K220" i="1"/>
  <c r="K195" i="1" s="1"/>
  <c r="K35" i="1" s="1"/>
  <c r="J220" i="1"/>
  <c r="J195" i="1" s="1"/>
  <c r="J35" i="1" s="1"/>
  <c r="K219" i="1"/>
  <c r="J219" i="1"/>
  <c r="K217" i="1"/>
  <c r="K192" i="1" s="1"/>
  <c r="K32" i="1" s="1"/>
  <c r="J217" i="1"/>
  <c r="J192" i="1" s="1"/>
  <c r="J32" i="1" s="1"/>
  <c r="K216" i="1"/>
  <c r="K191" i="1" s="1"/>
  <c r="K31" i="1" s="1"/>
  <c r="J216" i="1"/>
  <c r="K215" i="1"/>
  <c r="K190" i="1" s="1"/>
  <c r="K30" i="1" s="1"/>
  <c r="J215" i="1"/>
  <c r="J190" i="1" s="1"/>
  <c r="J30" i="1" s="1"/>
  <c r="K214" i="1"/>
  <c r="K213" i="1" s="1"/>
  <c r="J214" i="1"/>
  <c r="J189" i="1" s="1"/>
  <c r="J29" i="1" s="1"/>
  <c r="K212" i="1"/>
  <c r="K187" i="1" s="1"/>
  <c r="K27" i="1" s="1"/>
  <c r="J212" i="1"/>
  <c r="K211" i="1"/>
  <c r="K186" i="1" s="1"/>
  <c r="K26" i="1" s="1"/>
  <c r="J211" i="1"/>
  <c r="J186" i="1" s="1"/>
  <c r="J26" i="1" s="1"/>
  <c r="K210" i="1"/>
  <c r="J210" i="1"/>
  <c r="K209" i="1"/>
  <c r="J209" i="1"/>
  <c r="J208" i="1" s="1"/>
  <c r="K207" i="1"/>
  <c r="J207" i="1"/>
  <c r="K206" i="1"/>
  <c r="K181" i="1" s="1"/>
  <c r="J206" i="1"/>
  <c r="J201" i="1" s="1"/>
  <c r="K205" i="1"/>
  <c r="J205" i="1"/>
  <c r="K201" i="1"/>
  <c r="K197" i="1"/>
  <c r="K37" i="1" s="1"/>
  <c r="J197" i="1"/>
  <c r="J37" i="1" s="1"/>
  <c r="J191" i="1"/>
  <c r="J187" i="1"/>
  <c r="K185" i="1"/>
  <c r="K25" i="1" s="1"/>
  <c r="J185" i="1"/>
  <c r="K168" i="1"/>
  <c r="J168" i="1"/>
  <c r="K163" i="1"/>
  <c r="J163" i="1"/>
  <c r="K162" i="1"/>
  <c r="J162" i="1"/>
  <c r="K161" i="1"/>
  <c r="K156" i="1" s="1"/>
  <c r="J161" i="1"/>
  <c r="J156" i="1" s="1"/>
  <c r="K160" i="1"/>
  <c r="K155" i="1" s="1"/>
  <c r="J160" i="1"/>
  <c r="K159" i="1"/>
  <c r="K149" i="1" s="1"/>
  <c r="J159" i="1"/>
  <c r="J158" i="1" s="1"/>
  <c r="K157" i="1"/>
  <c r="J157" i="1"/>
  <c r="J155" i="1"/>
  <c r="K152" i="1"/>
  <c r="J152" i="1"/>
  <c r="K151" i="1"/>
  <c r="K146" i="1" s="1"/>
  <c r="K150" i="1"/>
  <c r="K145" i="1" s="1"/>
  <c r="J150" i="1"/>
  <c r="J145" i="1" s="1"/>
  <c r="K147" i="1"/>
  <c r="J147" i="1"/>
  <c r="K138" i="1"/>
  <c r="J138" i="1"/>
  <c r="K133" i="1"/>
  <c r="J133" i="1"/>
  <c r="K128" i="1"/>
  <c r="J128" i="1"/>
  <c r="K127" i="1"/>
  <c r="K122" i="1" s="1"/>
  <c r="J127" i="1"/>
  <c r="J122" i="1" s="1"/>
  <c r="K126" i="1"/>
  <c r="K116" i="1" s="1"/>
  <c r="K111" i="1" s="1"/>
  <c r="J126" i="1"/>
  <c r="J121" i="1" s="1"/>
  <c r="K125" i="1"/>
  <c r="K120" i="1" s="1"/>
  <c r="J125" i="1"/>
  <c r="J120" i="1" s="1"/>
  <c r="K124" i="1"/>
  <c r="J124" i="1"/>
  <c r="J123" i="1" s="1"/>
  <c r="K121" i="1"/>
  <c r="K117" i="1"/>
  <c r="K112" i="1" s="1"/>
  <c r="J117" i="1"/>
  <c r="J112" i="1" s="1"/>
  <c r="K115" i="1"/>
  <c r="K110" i="1" s="1"/>
  <c r="J115" i="1"/>
  <c r="J110" i="1" s="1"/>
  <c r="K103" i="1"/>
  <c r="J103" i="1"/>
  <c r="K102" i="1"/>
  <c r="J102" i="1"/>
  <c r="K101" i="1"/>
  <c r="K96" i="1" s="1"/>
  <c r="J101" i="1"/>
  <c r="J96" i="1" s="1"/>
  <c r="K100" i="1"/>
  <c r="K95" i="1" s="1"/>
  <c r="J100" i="1"/>
  <c r="K99" i="1"/>
  <c r="J99" i="1"/>
  <c r="J98" i="1" s="1"/>
  <c r="K97" i="1"/>
  <c r="J97" i="1"/>
  <c r="J95" i="1"/>
  <c r="K88" i="1"/>
  <c r="J88" i="1"/>
  <c r="K83" i="1"/>
  <c r="J83" i="1"/>
  <c r="K73" i="1"/>
  <c r="J73" i="1"/>
  <c r="K68" i="1"/>
  <c r="J68" i="1"/>
  <c r="K63" i="1"/>
  <c r="J63" i="1"/>
  <c r="K58" i="1"/>
  <c r="J58" i="1"/>
  <c r="K57" i="1"/>
  <c r="J57" i="1"/>
  <c r="K56" i="1"/>
  <c r="K51" i="1" s="1"/>
  <c r="J56" i="1"/>
  <c r="J51" i="1" s="1"/>
  <c r="K55" i="1"/>
  <c r="K50" i="1" s="1"/>
  <c r="J55" i="1"/>
  <c r="K54" i="1"/>
  <c r="J54" i="1"/>
  <c r="J53" i="1" s="1"/>
  <c r="K52" i="1"/>
  <c r="J52" i="1"/>
  <c r="J50" i="1"/>
  <c r="K47" i="1"/>
  <c r="J47" i="1"/>
  <c r="K45" i="1"/>
  <c r="K40" i="1" s="1"/>
  <c r="J45" i="1"/>
  <c r="J40" i="1" s="1"/>
  <c r="K42" i="1"/>
  <c r="J42" i="1"/>
  <c r="J31" i="1"/>
  <c r="J27" i="1"/>
  <c r="J25" i="1"/>
  <c r="J319" i="1" l="1"/>
  <c r="J318" i="1" s="1"/>
  <c r="K189" i="1"/>
  <c r="K188" i="1" s="1"/>
  <c r="J213" i="1"/>
  <c r="K44" i="1"/>
  <c r="K39" i="1" s="1"/>
  <c r="K38" i="1" s="1"/>
  <c r="J203" i="1"/>
  <c r="J179" i="1"/>
  <c r="J44" i="1"/>
  <c r="J43" i="1" s="1"/>
  <c r="J46" i="1"/>
  <c r="J41" i="1" s="1"/>
  <c r="J116" i="1"/>
  <c r="J111" i="1" s="1"/>
  <c r="K123" i="1"/>
  <c r="J149" i="1"/>
  <c r="J144" i="1" s="1"/>
  <c r="J143" i="1" s="1"/>
  <c r="J151" i="1"/>
  <c r="J146" i="1" s="1"/>
  <c r="J181" i="1"/>
  <c r="J176" i="1" s="1"/>
  <c r="K203" i="1"/>
  <c r="K208" i="1"/>
  <c r="K46" i="1"/>
  <c r="K41" i="1" s="1"/>
  <c r="J114" i="1"/>
  <c r="J113" i="1" s="1"/>
  <c r="J200" i="1"/>
  <c r="J202" i="1"/>
  <c r="J218" i="1"/>
  <c r="J119" i="1"/>
  <c r="J118" i="1" s="1"/>
  <c r="J199" i="1"/>
  <c r="J198" i="1" s="1"/>
  <c r="J288" i="1"/>
  <c r="J308" i="1"/>
  <c r="K53" i="1"/>
  <c r="K98" i="1"/>
  <c r="K114" i="1"/>
  <c r="K119" i="1"/>
  <c r="K118" i="1" s="1"/>
  <c r="K148" i="1"/>
  <c r="K158" i="1"/>
  <c r="K179" i="1"/>
  <c r="K199" i="1"/>
  <c r="K200" i="1"/>
  <c r="K202" i="1"/>
  <c r="K218" i="1"/>
  <c r="K288" i="1"/>
  <c r="K308" i="1"/>
  <c r="J109" i="1"/>
  <c r="J108" i="1" s="1"/>
  <c r="J28" i="1"/>
  <c r="K176" i="1"/>
  <c r="J188" i="1"/>
  <c r="J49" i="1"/>
  <c r="J48" i="1" s="1"/>
  <c r="J94" i="1"/>
  <c r="J93" i="1" s="1"/>
  <c r="J154" i="1"/>
  <c r="J153" i="1" s="1"/>
  <c r="J180" i="1"/>
  <c r="J182" i="1"/>
  <c r="J184" i="1"/>
  <c r="J194" i="1"/>
  <c r="J284" i="1"/>
  <c r="J283" i="1" s="1"/>
  <c r="J304" i="1"/>
  <c r="J303" i="1" s="1"/>
  <c r="K21" i="1"/>
  <c r="K16" i="1" s="1"/>
  <c r="K29" i="1"/>
  <c r="K28" i="1" s="1"/>
  <c r="K49" i="1"/>
  <c r="K48" i="1" s="1"/>
  <c r="K94" i="1"/>
  <c r="K93" i="1" s="1"/>
  <c r="K144" i="1"/>
  <c r="K143" i="1" s="1"/>
  <c r="K154" i="1"/>
  <c r="K153" i="1" s="1"/>
  <c r="K180" i="1"/>
  <c r="K182" i="1"/>
  <c r="K184" i="1"/>
  <c r="K194" i="1"/>
  <c r="K284" i="1"/>
  <c r="K283" i="1" s="1"/>
  <c r="K304" i="1"/>
  <c r="K303" i="1" s="1"/>
  <c r="K19" i="1" l="1"/>
  <c r="K43" i="1"/>
  <c r="J39" i="1"/>
  <c r="J38" i="1" s="1"/>
  <c r="J21" i="1"/>
  <c r="J16" i="1" s="1"/>
  <c r="J148" i="1"/>
  <c r="J19" i="1"/>
  <c r="K198" i="1"/>
  <c r="K109" i="1"/>
  <c r="K108" i="1" s="1"/>
  <c r="K113" i="1"/>
  <c r="K177" i="1"/>
  <c r="K22" i="1"/>
  <c r="K17" i="1" s="1"/>
  <c r="K175" i="1"/>
  <c r="K20" i="1"/>
  <c r="K15" i="1" s="1"/>
  <c r="J175" i="1"/>
  <c r="J20" i="1"/>
  <c r="K183" i="1"/>
  <c r="K24" i="1"/>
  <c r="K23" i="1" s="1"/>
  <c r="J183" i="1"/>
  <c r="J24" i="1"/>
  <c r="J177" i="1"/>
  <c r="J22" i="1"/>
  <c r="J17" i="1" s="1"/>
  <c r="K193" i="1"/>
  <c r="K34" i="1"/>
  <c r="K33" i="1" s="1"/>
  <c r="K174" i="1"/>
  <c r="K173" i="1" s="1"/>
  <c r="J193" i="1"/>
  <c r="J34" i="1"/>
  <c r="J33" i="1" s="1"/>
  <c r="J174" i="1"/>
  <c r="J178" i="1"/>
  <c r="K178" i="1"/>
  <c r="D124" i="1"/>
  <c r="D114" i="1" s="1"/>
  <c r="I292" i="1"/>
  <c r="H292" i="1"/>
  <c r="G292" i="1"/>
  <c r="F292" i="1"/>
  <c r="E292" i="1"/>
  <c r="D292" i="1"/>
  <c r="I291" i="1"/>
  <c r="H291" i="1"/>
  <c r="G291" i="1"/>
  <c r="F291" i="1"/>
  <c r="E291" i="1"/>
  <c r="D291" i="1"/>
  <c r="I290" i="1"/>
  <c r="H290" i="1"/>
  <c r="G290" i="1"/>
  <c r="F290" i="1"/>
  <c r="E290" i="1"/>
  <c r="D290" i="1"/>
  <c r="I207" i="1"/>
  <c r="H207" i="1"/>
  <c r="G207" i="1"/>
  <c r="F207" i="1"/>
  <c r="E207" i="1"/>
  <c r="D207" i="1"/>
  <c r="I206" i="1"/>
  <c r="H206" i="1"/>
  <c r="G206" i="1"/>
  <c r="F206" i="1"/>
  <c r="E206" i="1"/>
  <c r="D206" i="1"/>
  <c r="I205" i="1"/>
  <c r="H205" i="1"/>
  <c r="G205" i="1"/>
  <c r="F205" i="1"/>
  <c r="E205" i="1"/>
  <c r="D205" i="1"/>
  <c r="J173" i="1" l="1"/>
  <c r="K18" i="1"/>
  <c r="J23" i="1"/>
  <c r="J14" i="1"/>
  <c r="J15" i="1"/>
  <c r="J18" i="1"/>
  <c r="K14" i="1"/>
  <c r="K13" i="1" s="1"/>
  <c r="I127" i="1"/>
  <c r="H127" i="1"/>
  <c r="H117" i="1" s="1"/>
  <c r="G127" i="1"/>
  <c r="G117" i="1" s="1"/>
  <c r="F127" i="1"/>
  <c r="F117" i="1" s="1"/>
  <c r="E127" i="1"/>
  <c r="E117" i="1" s="1"/>
  <c r="D127" i="1"/>
  <c r="D117" i="1" s="1"/>
  <c r="I88" i="1"/>
  <c r="H88" i="1"/>
  <c r="G88" i="1"/>
  <c r="F88" i="1"/>
  <c r="E88" i="1"/>
  <c r="D88" i="1"/>
  <c r="I328" i="1"/>
  <c r="I327" i="1"/>
  <c r="I326" i="1"/>
  <c r="I325" i="1"/>
  <c r="I320" i="1" s="1"/>
  <c r="I324" i="1"/>
  <c r="I322" i="1"/>
  <c r="I321" i="1"/>
  <c r="I319" i="1"/>
  <c r="I313" i="1"/>
  <c r="I312" i="1"/>
  <c r="I182" i="1" s="1"/>
  <c r="I311" i="1"/>
  <c r="I181" i="1" s="1"/>
  <c r="I310" i="1"/>
  <c r="I180" i="1" s="1"/>
  <c r="I309" i="1"/>
  <c r="I307" i="1"/>
  <c r="I298" i="1"/>
  <c r="I293" i="1"/>
  <c r="I289" i="1"/>
  <c r="I288" i="1" s="1"/>
  <c r="I287" i="1"/>
  <c r="I286" i="1"/>
  <c r="I285" i="1"/>
  <c r="I268" i="1"/>
  <c r="I263" i="1"/>
  <c r="I258" i="1"/>
  <c r="I253" i="1"/>
  <c r="I248" i="1"/>
  <c r="I243" i="1"/>
  <c r="I238" i="1"/>
  <c r="I233" i="1"/>
  <c r="I228" i="1"/>
  <c r="I223" i="1"/>
  <c r="I222" i="1"/>
  <c r="I197" i="1" s="1"/>
  <c r="I37" i="1" s="1"/>
  <c r="I221" i="1"/>
  <c r="I196" i="1" s="1"/>
  <c r="I220" i="1"/>
  <c r="I195" i="1" s="1"/>
  <c r="I35" i="1" s="1"/>
  <c r="I219" i="1"/>
  <c r="I194" i="1" s="1"/>
  <c r="I34" i="1" s="1"/>
  <c r="I217" i="1"/>
  <c r="I192" i="1" s="1"/>
  <c r="I216" i="1"/>
  <c r="I191" i="1" s="1"/>
  <c r="I31" i="1" s="1"/>
  <c r="I215" i="1"/>
  <c r="I214" i="1"/>
  <c r="I189" i="1" s="1"/>
  <c r="I212" i="1"/>
  <c r="I187" i="1" s="1"/>
  <c r="I211" i="1"/>
  <c r="I186" i="1" s="1"/>
  <c r="I210" i="1"/>
  <c r="I185" i="1" s="1"/>
  <c r="I209" i="1"/>
  <c r="I184" i="1" s="1"/>
  <c r="I24" i="1" s="1"/>
  <c r="I202" i="1"/>
  <c r="I203" i="1"/>
  <c r="I168" i="1"/>
  <c r="I163" i="1"/>
  <c r="I162" i="1"/>
  <c r="I152" i="1" s="1"/>
  <c r="I147" i="1" s="1"/>
  <c r="I161" i="1"/>
  <c r="I151" i="1" s="1"/>
  <c r="I146" i="1" s="1"/>
  <c r="I160" i="1"/>
  <c r="I150" i="1" s="1"/>
  <c r="I159" i="1"/>
  <c r="I156" i="1"/>
  <c r="I138" i="1"/>
  <c r="I133" i="1"/>
  <c r="I128" i="1"/>
  <c r="I125" i="1"/>
  <c r="I124" i="1"/>
  <c r="I114" i="1" s="1"/>
  <c r="I109" i="1" s="1"/>
  <c r="I103" i="1"/>
  <c r="I102" i="1"/>
  <c r="I101" i="1"/>
  <c r="I96" i="1" s="1"/>
  <c r="I100" i="1"/>
  <c r="I95" i="1" s="1"/>
  <c r="I99" i="1"/>
  <c r="I97" i="1"/>
  <c r="I94" i="1"/>
  <c r="I83" i="1"/>
  <c r="I73" i="1"/>
  <c r="I68" i="1"/>
  <c r="I63" i="1"/>
  <c r="I58" i="1"/>
  <c r="I57" i="1"/>
  <c r="I47" i="1" s="1"/>
  <c r="I56" i="1"/>
  <c r="I55" i="1"/>
  <c r="I54" i="1"/>
  <c r="I49" i="1" s="1"/>
  <c r="I52" i="1"/>
  <c r="I51" i="1"/>
  <c r="I42" i="1"/>
  <c r="I36" i="1"/>
  <c r="I29" i="1"/>
  <c r="I26" i="1"/>
  <c r="I25" i="1"/>
  <c r="I157" i="1" l="1"/>
  <c r="I46" i="1"/>
  <c r="I305" i="1"/>
  <c r="I119" i="1"/>
  <c r="I155" i="1"/>
  <c r="I145" i="1" s="1"/>
  <c r="I306" i="1"/>
  <c r="I93" i="1"/>
  <c r="I183" i="1"/>
  <c r="I176" i="1"/>
  <c r="I200" i="1"/>
  <c r="I190" i="1"/>
  <c r="I30" i="1" s="1"/>
  <c r="I318" i="1"/>
  <c r="I193" i="1"/>
  <c r="I199" i="1"/>
  <c r="I27" i="1"/>
  <c r="I23" i="1" s="1"/>
  <c r="I32" i="1"/>
  <c r="I53" i="1"/>
  <c r="I44" i="1"/>
  <c r="I39" i="1" s="1"/>
  <c r="I158" i="1"/>
  <c r="I149" i="1"/>
  <c r="I122" i="1"/>
  <c r="I117" i="1"/>
  <c r="I22" i="1" s="1"/>
  <c r="I50" i="1"/>
  <c r="I48" i="1" s="1"/>
  <c r="I45" i="1"/>
  <c r="I218" i="1"/>
  <c r="I33" i="1"/>
  <c r="I120" i="1"/>
  <c r="I115" i="1"/>
  <c r="I208" i="1"/>
  <c r="I308" i="1"/>
  <c r="I179" i="1"/>
  <c r="J13" i="1"/>
  <c r="I41" i="1"/>
  <c r="I126" i="1"/>
  <c r="I201" i="1"/>
  <c r="I213" i="1"/>
  <c r="I323" i="1"/>
  <c r="I98" i="1"/>
  <c r="I154" i="1"/>
  <c r="I177" i="1"/>
  <c r="I284" i="1"/>
  <c r="I304" i="1"/>
  <c r="I303" i="1" s="1"/>
  <c r="G204" i="1"/>
  <c r="I17" i="1" l="1"/>
  <c r="I175" i="1"/>
  <c r="I28" i="1"/>
  <c r="I188" i="1"/>
  <c r="I198" i="1"/>
  <c r="I121" i="1"/>
  <c r="I118" i="1" s="1"/>
  <c r="I116" i="1"/>
  <c r="I21" i="1" s="1"/>
  <c r="I16" i="1" s="1"/>
  <c r="I112" i="1"/>
  <c r="I283" i="1"/>
  <c r="I40" i="1"/>
  <c r="I38" i="1" s="1"/>
  <c r="I20" i="1"/>
  <c r="I15" i="1" s="1"/>
  <c r="I43" i="1"/>
  <c r="I113" i="1"/>
  <c r="I110" i="1"/>
  <c r="I123" i="1"/>
  <c r="I153" i="1"/>
  <c r="F204" i="1"/>
  <c r="E204" i="1"/>
  <c r="D204" i="1"/>
  <c r="I111" i="1" l="1"/>
  <c r="I108" i="1" s="1"/>
  <c r="I148" i="1"/>
  <c r="I144" i="1"/>
  <c r="I143" i="1" s="1"/>
  <c r="I19" i="1"/>
  <c r="I178" i="1"/>
  <c r="I174" i="1"/>
  <c r="I173" i="1" s="1"/>
  <c r="H228" i="1"/>
  <c r="G228" i="1"/>
  <c r="F228" i="1"/>
  <c r="E228" i="1"/>
  <c r="D228" i="1"/>
  <c r="I18" i="1" l="1"/>
  <c r="I14" i="1"/>
  <c r="I13" i="1" s="1"/>
  <c r="G233" i="1"/>
  <c r="H284" i="1"/>
  <c r="G289" i="1"/>
  <c r="F289" i="1"/>
  <c r="F284" i="1" s="1"/>
  <c r="E289" i="1"/>
  <c r="D289" i="1"/>
  <c r="G284" i="1"/>
  <c r="D284" i="1" l="1"/>
  <c r="E284" i="1"/>
  <c r="H298" i="1"/>
  <c r="G298" i="1"/>
  <c r="F298" i="1"/>
  <c r="E298" i="1"/>
  <c r="D298" i="1"/>
  <c r="H328" i="1" l="1"/>
  <c r="G328" i="1"/>
  <c r="F328" i="1"/>
  <c r="E328" i="1"/>
  <c r="D328" i="1"/>
  <c r="H327" i="1"/>
  <c r="G327" i="1"/>
  <c r="F327" i="1"/>
  <c r="E327" i="1"/>
  <c r="D327" i="1"/>
  <c r="H326" i="1"/>
  <c r="G326" i="1"/>
  <c r="F326" i="1"/>
  <c r="E326" i="1"/>
  <c r="D326" i="1"/>
  <c r="H325" i="1"/>
  <c r="G325" i="1"/>
  <c r="F325" i="1"/>
  <c r="E325" i="1"/>
  <c r="D325" i="1"/>
  <c r="H324" i="1"/>
  <c r="G324" i="1"/>
  <c r="F324" i="1"/>
  <c r="F319" i="1" s="1"/>
  <c r="E324" i="1"/>
  <c r="D324" i="1"/>
  <c r="G319" i="1"/>
  <c r="H313" i="1"/>
  <c r="G313" i="1"/>
  <c r="F313" i="1"/>
  <c r="E313" i="1"/>
  <c r="D313" i="1"/>
  <c r="H312" i="1"/>
  <c r="H307" i="1" s="1"/>
  <c r="G312" i="1"/>
  <c r="G307" i="1" s="1"/>
  <c r="F312" i="1"/>
  <c r="F307" i="1" s="1"/>
  <c r="E312" i="1"/>
  <c r="E307" i="1" s="1"/>
  <c r="D312" i="1"/>
  <c r="D307" i="1" s="1"/>
  <c r="H311" i="1"/>
  <c r="G311" i="1"/>
  <c r="G306" i="1" s="1"/>
  <c r="F311" i="1"/>
  <c r="F306" i="1" s="1"/>
  <c r="E311" i="1"/>
  <c r="E306" i="1" s="1"/>
  <c r="D311" i="1"/>
  <c r="D306" i="1" s="1"/>
  <c r="H310" i="1"/>
  <c r="H305" i="1" s="1"/>
  <c r="G310" i="1"/>
  <c r="G305" i="1" s="1"/>
  <c r="F310" i="1"/>
  <c r="F305" i="1" s="1"/>
  <c r="E310" i="1"/>
  <c r="E305" i="1" s="1"/>
  <c r="D310" i="1"/>
  <c r="D305" i="1" s="1"/>
  <c r="H309" i="1"/>
  <c r="G309" i="1"/>
  <c r="F309" i="1"/>
  <c r="E309" i="1"/>
  <c r="E304" i="1" s="1"/>
  <c r="D309" i="1"/>
  <c r="D179" i="1" s="1"/>
  <c r="H306" i="1"/>
  <c r="D304" i="1"/>
  <c r="E180" i="1" l="1"/>
  <c r="E323" i="1"/>
  <c r="G181" i="1"/>
  <c r="E320" i="1"/>
  <c r="F308" i="1"/>
  <c r="F179" i="1"/>
  <c r="G320" i="1"/>
  <c r="G180" i="1"/>
  <c r="E322" i="1"/>
  <c r="E182" i="1"/>
  <c r="D320" i="1"/>
  <c r="D180" i="1"/>
  <c r="F322" i="1"/>
  <c r="F182" i="1"/>
  <c r="H179" i="1"/>
  <c r="G321" i="1"/>
  <c r="D321" i="1"/>
  <c r="D181" i="1"/>
  <c r="H321" i="1"/>
  <c r="H181" i="1"/>
  <c r="G322" i="1"/>
  <c r="G182" i="1"/>
  <c r="F321" i="1"/>
  <c r="F181" i="1"/>
  <c r="H320" i="1"/>
  <c r="H180" i="1"/>
  <c r="E179" i="1"/>
  <c r="F323" i="1"/>
  <c r="F320" i="1"/>
  <c r="F180" i="1"/>
  <c r="E321" i="1"/>
  <c r="E181" i="1"/>
  <c r="D322" i="1"/>
  <c r="D182" i="1"/>
  <c r="H322" i="1"/>
  <c r="H182" i="1"/>
  <c r="H304" i="1"/>
  <c r="H308" i="1"/>
  <c r="G308" i="1"/>
  <c r="G179" i="1"/>
  <c r="H303" i="1"/>
  <c r="G323" i="1"/>
  <c r="D308" i="1"/>
  <c r="D323" i="1"/>
  <c r="H323" i="1"/>
  <c r="E303" i="1"/>
  <c r="E308" i="1"/>
  <c r="D303" i="1"/>
  <c r="F304" i="1"/>
  <c r="F303" i="1" s="1"/>
  <c r="D319" i="1"/>
  <c r="H319" i="1"/>
  <c r="G304" i="1"/>
  <c r="G303" i="1" s="1"/>
  <c r="E319" i="1"/>
  <c r="G318" i="1" l="1"/>
  <c r="E318" i="1"/>
  <c r="F318" i="1"/>
  <c r="H318" i="1"/>
  <c r="D318" i="1"/>
  <c r="H263" i="1"/>
  <c r="G263" i="1"/>
  <c r="F263" i="1"/>
  <c r="E263" i="1"/>
  <c r="D263" i="1"/>
  <c r="H258" i="1"/>
  <c r="G258" i="1"/>
  <c r="F258" i="1"/>
  <c r="E258" i="1"/>
  <c r="D258" i="1"/>
  <c r="H253" i="1" l="1"/>
  <c r="G253" i="1"/>
  <c r="F253" i="1"/>
  <c r="E253" i="1"/>
  <c r="D253" i="1"/>
  <c r="F68" i="1" l="1"/>
  <c r="H57" i="1" l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287" i="1" l="1"/>
  <c r="G287" i="1"/>
  <c r="F287" i="1"/>
  <c r="E287" i="1"/>
  <c r="D287" i="1"/>
  <c r="H286" i="1"/>
  <c r="G286" i="1"/>
  <c r="F286" i="1"/>
  <c r="E286" i="1"/>
  <c r="D286" i="1"/>
  <c r="G285" i="1"/>
  <c r="F285" i="1"/>
  <c r="E285" i="1"/>
  <c r="D285" i="1"/>
  <c r="D288" i="1" l="1"/>
  <c r="H288" i="1"/>
  <c r="H285" i="1"/>
  <c r="G288" i="1"/>
  <c r="F288" i="1"/>
  <c r="E288" i="1"/>
  <c r="E68" i="1" l="1"/>
  <c r="G78" i="1" l="1"/>
  <c r="F78" i="1"/>
  <c r="E78" i="1"/>
  <c r="D78" i="1"/>
  <c r="H212" i="1" l="1"/>
  <c r="H187" i="1" s="1"/>
  <c r="G212" i="1"/>
  <c r="G187" i="1" s="1"/>
  <c r="F212" i="1"/>
  <c r="F187" i="1" s="1"/>
  <c r="E212" i="1"/>
  <c r="E187" i="1" s="1"/>
  <c r="E27" i="1" s="1"/>
  <c r="H217" i="1"/>
  <c r="H192" i="1" s="1"/>
  <c r="G217" i="1"/>
  <c r="G192" i="1" s="1"/>
  <c r="G32" i="1" s="1"/>
  <c r="F217" i="1"/>
  <c r="F192" i="1" s="1"/>
  <c r="F32" i="1" s="1"/>
  <c r="E217" i="1"/>
  <c r="E192" i="1" s="1"/>
  <c r="E32" i="1" s="1"/>
  <c r="H222" i="1"/>
  <c r="H197" i="1" s="1"/>
  <c r="G222" i="1"/>
  <c r="G197" i="1" s="1"/>
  <c r="G37" i="1" s="1"/>
  <c r="F222" i="1"/>
  <c r="F197" i="1" s="1"/>
  <c r="F37" i="1" s="1"/>
  <c r="E222" i="1"/>
  <c r="E197" i="1" s="1"/>
  <c r="E37" i="1" s="1"/>
  <c r="E49" i="1"/>
  <c r="G49" i="1"/>
  <c r="H49" i="1"/>
  <c r="E50" i="1"/>
  <c r="F50" i="1"/>
  <c r="G50" i="1"/>
  <c r="H50" i="1"/>
  <c r="E51" i="1"/>
  <c r="F51" i="1"/>
  <c r="G51" i="1"/>
  <c r="H51" i="1"/>
  <c r="E52" i="1"/>
  <c r="F52" i="1"/>
  <c r="G52" i="1"/>
  <c r="H52" i="1"/>
  <c r="E58" i="1"/>
  <c r="F58" i="1"/>
  <c r="G58" i="1"/>
  <c r="H58" i="1"/>
  <c r="E63" i="1"/>
  <c r="F63" i="1"/>
  <c r="G63" i="1"/>
  <c r="H63" i="1"/>
  <c r="G68" i="1"/>
  <c r="H68" i="1"/>
  <c r="E73" i="1"/>
  <c r="F73" i="1"/>
  <c r="G73" i="1"/>
  <c r="H73" i="1"/>
  <c r="E83" i="1"/>
  <c r="F83" i="1"/>
  <c r="G83" i="1"/>
  <c r="H83" i="1"/>
  <c r="E99" i="1"/>
  <c r="F99" i="1"/>
  <c r="G99" i="1"/>
  <c r="H99" i="1"/>
  <c r="H44" i="1" s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03" i="1"/>
  <c r="F103" i="1"/>
  <c r="G103" i="1"/>
  <c r="H103" i="1"/>
  <c r="E122" i="1"/>
  <c r="E112" i="1" s="1"/>
  <c r="F122" i="1"/>
  <c r="F112" i="1" s="1"/>
  <c r="G122" i="1"/>
  <c r="G112" i="1" s="1"/>
  <c r="H122" i="1"/>
  <c r="H112" i="1" s="1"/>
  <c r="E124" i="1"/>
  <c r="F124" i="1"/>
  <c r="H124" i="1"/>
  <c r="E125" i="1"/>
  <c r="F125" i="1"/>
  <c r="G125" i="1"/>
  <c r="H125" i="1"/>
  <c r="E126" i="1"/>
  <c r="F126" i="1"/>
  <c r="G126" i="1"/>
  <c r="H126" i="1"/>
  <c r="E133" i="1"/>
  <c r="F133" i="1"/>
  <c r="G133" i="1"/>
  <c r="H133" i="1"/>
  <c r="E138" i="1"/>
  <c r="F138" i="1"/>
  <c r="G138" i="1"/>
  <c r="H138" i="1"/>
  <c r="E159" i="1"/>
  <c r="F159" i="1"/>
  <c r="G159" i="1"/>
  <c r="H159" i="1"/>
  <c r="E160" i="1"/>
  <c r="F160" i="1"/>
  <c r="G160" i="1"/>
  <c r="H160" i="1"/>
  <c r="E161" i="1"/>
  <c r="F161" i="1"/>
  <c r="G161" i="1"/>
  <c r="H161" i="1"/>
  <c r="E162" i="1"/>
  <c r="F162" i="1"/>
  <c r="G162" i="1"/>
  <c r="H162" i="1"/>
  <c r="E163" i="1"/>
  <c r="F163" i="1"/>
  <c r="G163" i="1"/>
  <c r="H163" i="1"/>
  <c r="E168" i="1"/>
  <c r="F168" i="1"/>
  <c r="G168" i="1"/>
  <c r="H168" i="1"/>
  <c r="F27" i="1"/>
  <c r="G27" i="1"/>
  <c r="H27" i="1"/>
  <c r="G30" i="1"/>
  <c r="H32" i="1"/>
  <c r="E209" i="1"/>
  <c r="E184" i="1" s="1"/>
  <c r="E24" i="1" s="1"/>
  <c r="F209" i="1"/>
  <c r="F184" i="1" s="1"/>
  <c r="F24" i="1" s="1"/>
  <c r="G209" i="1"/>
  <c r="G184" i="1" s="1"/>
  <c r="H209" i="1"/>
  <c r="H184" i="1" s="1"/>
  <c r="E210" i="1"/>
  <c r="E185" i="1" s="1"/>
  <c r="E25" i="1" s="1"/>
  <c r="F210" i="1"/>
  <c r="F185" i="1" s="1"/>
  <c r="F25" i="1" s="1"/>
  <c r="G210" i="1"/>
  <c r="G185" i="1" s="1"/>
  <c r="G25" i="1" s="1"/>
  <c r="H210" i="1"/>
  <c r="H185" i="1" s="1"/>
  <c r="H25" i="1" s="1"/>
  <c r="E211" i="1"/>
  <c r="E186" i="1" s="1"/>
  <c r="E26" i="1" s="1"/>
  <c r="F211" i="1"/>
  <c r="F186" i="1" s="1"/>
  <c r="F26" i="1" s="1"/>
  <c r="G211" i="1"/>
  <c r="G186" i="1" s="1"/>
  <c r="G26" i="1" s="1"/>
  <c r="H211" i="1"/>
  <c r="H186" i="1" s="1"/>
  <c r="H26" i="1" s="1"/>
  <c r="E214" i="1"/>
  <c r="E189" i="1" s="1"/>
  <c r="E29" i="1" s="1"/>
  <c r="F214" i="1"/>
  <c r="F189" i="1" s="1"/>
  <c r="F29" i="1" s="1"/>
  <c r="G214" i="1"/>
  <c r="G189" i="1" s="1"/>
  <c r="G29" i="1" s="1"/>
  <c r="H214" i="1"/>
  <c r="H189" i="1" s="1"/>
  <c r="E215" i="1"/>
  <c r="E190" i="1" s="1"/>
  <c r="E30" i="1" s="1"/>
  <c r="F215" i="1"/>
  <c r="F190" i="1" s="1"/>
  <c r="F30" i="1" s="1"/>
  <c r="G215" i="1"/>
  <c r="G19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H3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E223" i="1"/>
  <c r="F223" i="1"/>
  <c r="G223" i="1"/>
  <c r="H223" i="1"/>
  <c r="E233" i="1"/>
  <c r="F233" i="1"/>
  <c r="H233" i="1"/>
  <c r="E238" i="1"/>
  <c r="F238" i="1"/>
  <c r="G238" i="1"/>
  <c r="H238" i="1"/>
  <c r="E243" i="1"/>
  <c r="F243" i="1"/>
  <c r="G243" i="1"/>
  <c r="H243" i="1"/>
  <c r="E248" i="1"/>
  <c r="F248" i="1"/>
  <c r="G248" i="1"/>
  <c r="H248" i="1"/>
  <c r="E268" i="1"/>
  <c r="F268" i="1"/>
  <c r="G268" i="1"/>
  <c r="H268" i="1"/>
  <c r="E283" i="1"/>
  <c r="F283" i="1"/>
  <c r="G283" i="1"/>
  <c r="H283" i="1"/>
  <c r="E293" i="1"/>
  <c r="F293" i="1"/>
  <c r="G293" i="1"/>
  <c r="H293" i="1"/>
  <c r="D222" i="1"/>
  <c r="D197" i="1" s="1"/>
  <c r="D217" i="1"/>
  <c r="D192" i="1" s="1"/>
  <c r="D212" i="1"/>
  <c r="D187" i="1" s="1"/>
  <c r="G97" i="1" l="1"/>
  <c r="G47" i="1"/>
  <c r="G94" i="1"/>
  <c r="G44" i="1"/>
  <c r="F97" i="1"/>
  <c r="F47" i="1"/>
  <c r="F94" i="1"/>
  <c r="F44" i="1"/>
  <c r="E97" i="1"/>
  <c r="E47" i="1"/>
  <c r="E94" i="1"/>
  <c r="E44" i="1"/>
  <c r="G157" i="1"/>
  <c r="G152" i="1"/>
  <c r="G156" i="1"/>
  <c r="G151" i="1"/>
  <c r="G155" i="1"/>
  <c r="G150" i="1"/>
  <c r="G154" i="1"/>
  <c r="G149" i="1"/>
  <c r="G121" i="1"/>
  <c r="G116" i="1"/>
  <c r="G120" i="1"/>
  <c r="G115" i="1"/>
  <c r="G119" i="1"/>
  <c r="G114" i="1"/>
  <c r="G96" i="1"/>
  <c r="G46" i="1"/>
  <c r="G95" i="1"/>
  <c r="G45" i="1"/>
  <c r="G176" i="1"/>
  <c r="F157" i="1"/>
  <c r="F147" i="1" s="1"/>
  <c r="F152" i="1"/>
  <c r="F156" i="1"/>
  <c r="F151" i="1"/>
  <c r="F155" i="1"/>
  <c r="F145" i="1" s="1"/>
  <c r="F150" i="1"/>
  <c r="F154" i="1"/>
  <c r="F149" i="1"/>
  <c r="F121" i="1"/>
  <c r="F111" i="1" s="1"/>
  <c r="F116" i="1"/>
  <c r="F120" i="1"/>
  <c r="F115" i="1"/>
  <c r="F119" i="1"/>
  <c r="F118" i="1" s="1"/>
  <c r="F114" i="1"/>
  <c r="F96" i="1"/>
  <c r="F46" i="1"/>
  <c r="F41" i="1" s="1"/>
  <c r="F95" i="1"/>
  <c r="F45" i="1"/>
  <c r="F40" i="1" s="1"/>
  <c r="E157" i="1"/>
  <c r="E152" i="1"/>
  <c r="E156" i="1"/>
  <c r="E146" i="1" s="1"/>
  <c r="E151" i="1"/>
  <c r="E155" i="1"/>
  <c r="E150" i="1"/>
  <c r="E154" i="1"/>
  <c r="E153" i="1" s="1"/>
  <c r="E149" i="1"/>
  <c r="E121" i="1"/>
  <c r="E116" i="1"/>
  <c r="E120" i="1"/>
  <c r="E110" i="1" s="1"/>
  <c r="E115" i="1"/>
  <c r="E119" i="1"/>
  <c r="E114" i="1"/>
  <c r="E96" i="1"/>
  <c r="E46" i="1"/>
  <c r="E95" i="1"/>
  <c r="E45" i="1"/>
  <c r="H157" i="1"/>
  <c r="H147" i="1" s="1"/>
  <c r="H152" i="1"/>
  <c r="H156" i="1"/>
  <c r="H151" i="1"/>
  <c r="H155" i="1"/>
  <c r="H145" i="1" s="1"/>
  <c r="H150" i="1"/>
  <c r="H154" i="1"/>
  <c r="H149" i="1"/>
  <c r="H121" i="1"/>
  <c r="H111" i="1" s="1"/>
  <c r="H116" i="1"/>
  <c r="H120" i="1"/>
  <c r="H115" i="1"/>
  <c r="H119" i="1"/>
  <c r="H118" i="1" s="1"/>
  <c r="H114" i="1"/>
  <c r="H97" i="1"/>
  <c r="H47" i="1"/>
  <c r="H42" i="1" s="1"/>
  <c r="H96" i="1"/>
  <c r="H46" i="1"/>
  <c r="H95" i="1"/>
  <c r="H45" i="1"/>
  <c r="H40" i="1" s="1"/>
  <c r="G24" i="1"/>
  <c r="G23" i="1" s="1"/>
  <c r="G174" i="1"/>
  <c r="H200" i="1"/>
  <c r="G200" i="1"/>
  <c r="G199" i="1"/>
  <c r="G177" i="1"/>
  <c r="H203" i="1"/>
  <c r="F203" i="1"/>
  <c r="G203" i="1"/>
  <c r="E175" i="1"/>
  <c r="E203" i="1"/>
  <c r="H33" i="1"/>
  <c r="F42" i="1"/>
  <c r="E177" i="1"/>
  <c r="E176" i="1"/>
  <c r="H193" i="1"/>
  <c r="H188" i="1"/>
  <c r="H183" i="1"/>
  <c r="H98" i="1"/>
  <c r="H94" i="1"/>
  <c r="H41" i="1"/>
  <c r="H218" i="1"/>
  <c r="H213" i="1"/>
  <c r="H208" i="1"/>
  <c r="H29" i="1"/>
  <c r="H28" i="1" s="1"/>
  <c r="H24" i="1"/>
  <c r="H23" i="1" s="1"/>
  <c r="F218" i="1"/>
  <c r="F213" i="1"/>
  <c r="F208" i="1"/>
  <c r="G175" i="1"/>
  <c r="E174" i="1"/>
  <c r="G208" i="1"/>
  <c r="E208" i="1"/>
  <c r="G213" i="1"/>
  <c r="E213" i="1"/>
  <c r="G218" i="1"/>
  <c r="E218" i="1"/>
  <c r="G118" i="1"/>
  <c r="H48" i="1"/>
  <c r="E202" i="1"/>
  <c r="E201" i="1"/>
  <c r="E200" i="1"/>
  <c r="E199" i="1"/>
  <c r="E33" i="1"/>
  <c r="E193" i="1"/>
  <c r="G28" i="1"/>
  <c r="E28" i="1"/>
  <c r="E188" i="1"/>
  <c r="E23" i="1"/>
  <c r="E183" i="1"/>
  <c r="E158" i="1"/>
  <c r="E128" i="1"/>
  <c r="E123" i="1"/>
  <c r="E98" i="1"/>
  <c r="F49" i="1"/>
  <c r="F53" i="1"/>
  <c r="H53" i="1"/>
  <c r="H177" i="1"/>
  <c r="F177" i="1"/>
  <c r="H176" i="1"/>
  <c r="F176" i="1"/>
  <c r="H175" i="1"/>
  <c r="F175" i="1"/>
  <c r="G202" i="1"/>
  <c r="G201" i="1"/>
  <c r="F33" i="1"/>
  <c r="G193" i="1"/>
  <c r="F28" i="1"/>
  <c r="G188" i="1"/>
  <c r="F23" i="1"/>
  <c r="G183" i="1"/>
  <c r="G158" i="1"/>
  <c r="G128" i="1"/>
  <c r="G123" i="1"/>
  <c r="G98" i="1"/>
  <c r="H202" i="1"/>
  <c r="F202" i="1"/>
  <c r="H201" i="1"/>
  <c r="F201" i="1"/>
  <c r="F200" i="1"/>
  <c r="H199" i="1"/>
  <c r="F199" i="1"/>
  <c r="F193" i="1"/>
  <c r="F188" i="1"/>
  <c r="F183" i="1"/>
  <c r="H158" i="1"/>
  <c r="F158" i="1"/>
  <c r="H128" i="1"/>
  <c r="F128" i="1"/>
  <c r="H123" i="1"/>
  <c r="F123" i="1"/>
  <c r="F98" i="1"/>
  <c r="G48" i="1"/>
  <c r="E48" i="1"/>
  <c r="G53" i="1"/>
  <c r="E53" i="1"/>
  <c r="F153" i="1" l="1"/>
  <c r="E118" i="1"/>
  <c r="G93" i="1"/>
  <c r="G153" i="1"/>
  <c r="E93" i="1"/>
  <c r="F93" i="1"/>
  <c r="H93" i="1"/>
  <c r="G110" i="1"/>
  <c r="G146" i="1"/>
  <c r="H153" i="1"/>
  <c r="H110" i="1"/>
  <c r="H146" i="1"/>
  <c r="E111" i="1"/>
  <c r="E145" i="1"/>
  <c r="E147" i="1"/>
  <c r="F110" i="1"/>
  <c r="F146" i="1"/>
  <c r="G111" i="1"/>
  <c r="G145" i="1"/>
  <c r="G147" i="1"/>
  <c r="G198" i="1"/>
  <c r="G178" i="1"/>
  <c r="E178" i="1"/>
  <c r="E173" i="1"/>
  <c r="F198" i="1"/>
  <c r="H19" i="1"/>
  <c r="H198" i="1"/>
  <c r="E19" i="1"/>
  <c r="E39" i="1"/>
  <c r="E43" i="1"/>
  <c r="G19" i="1"/>
  <c r="G39" i="1"/>
  <c r="G43" i="1"/>
  <c r="G20" i="1"/>
  <c r="G15" i="1" s="1"/>
  <c r="G40" i="1"/>
  <c r="G21" i="1"/>
  <c r="G16" i="1" s="1"/>
  <c r="G41" i="1"/>
  <c r="G22" i="1"/>
  <c r="G17" i="1" s="1"/>
  <c r="G42" i="1"/>
  <c r="H174" i="1"/>
  <c r="H173" i="1" s="1"/>
  <c r="H178" i="1"/>
  <c r="H20" i="1"/>
  <c r="H15" i="1" s="1"/>
  <c r="H22" i="1"/>
  <c r="H17" i="1" s="1"/>
  <c r="E20" i="1"/>
  <c r="E15" i="1" s="1"/>
  <c r="E21" i="1"/>
  <c r="E16" i="1" s="1"/>
  <c r="E41" i="1"/>
  <c r="E22" i="1"/>
  <c r="E17" i="1" s="1"/>
  <c r="E42" i="1"/>
  <c r="F109" i="1"/>
  <c r="F113" i="1"/>
  <c r="H109" i="1"/>
  <c r="H108" i="1" s="1"/>
  <c r="H113" i="1"/>
  <c r="F144" i="1"/>
  <c r="F148" i="1"/>
  <c r="H144" i="1"/>
  <c r="H148" i="1"/>
  <c r="F174" i="1"/>
  <c r="F173" i="1" s="1"/>
  <c r="F178" i="1"/>
  <c r="F48" i="1"/>
  <c r="F20" i="1"/>
  <c r="F15" i="1" s="1"/>
  <c r="F21" i="1"/>
  <c r="F16" i="1" s="1"/>
  <c r="F22" i="1"/>
  <c r="F17" i="1" s="1"/>
  <c r="E198" i="1"/>
  <c r="H21" i="1"/>
  <c r="E109" i="1"/>
  <c r="E113" i="1"/>
  <c r="G109" i="1"/>
  <c r="G113" i="1"/>
  <c r="E144" i="1"/>
  <c r="E143" i="1" s="1"/>
  <c r="E148" i="1"/>
  <c r="G144" i="1"/>
  <c r="G148" i="1"/>
  <c r="E108" i="1" l="1"/>
  <c r="F143" i="1"/>
  <c r="G108" i="1"/>
  <c r="H143" i="1"/>
  <c r="F108" i="1"/>
  <c r="H43" i="1"/>
  <c r="H39" i="1"/>
  <c r="H38" i="1" s="1"/>
  <c r="G14" i="1"/>
  <c r="G13" i="1" s="1"/>
  <c r="G18" i="1"/>
  <c r="E38" i="1"/>
  <c r="H14" i="1"/>
  <c r="H13" i="1" s="1"/>
  <c r="H18" i="1"/>
  <c r="F19" i="1"/>
  <c r="F39" i="1"/>
  <c r="F38" i="1" s="1"/>
  <c r="F43" i="1"/>
  <c r="E14" i="1"/>
  <c r="E13" i="1" s="1"/>
  <c r="E18" i="1"/>
  <c r="F14" i="1" l="1"/>
  <c r="F13" i="1" s="1"/>
  <c r="F18" i="1"/>
  <c r="D248" i="1" l="1"/>
  <c r="D238" i="1"/>
  <c r="D162" i="1" l="1"/>
  <c r="D152" i="1" s="1"/>
  <c r="D161" i="1"/>
  <c r="D151" i="1" s="1"/>
  <c r="D160" i="1"/>
  <c r="D150" i="1" s="1"/>
  <c r="D159" i="1"/>
  <c r="D149" i="1" s="1"/>
  <c r="D102" i="1" l="1"/>
  <c r="D47" i="1" s="1"/>
  <c r="D101" i="1"/>
  <c r="D46" i="1" s="1"/>
  <c r="D100" i="1"/>
  <c r="D45" i="1" s="1"/>
  <c r="D99" i="1"/>
  <c r="D44" i="1" s="1"/>
  <c r="D39" i="1" s="1"/>
  <c r="D97" i="1" l="1"/>
  <c r="D96" i="1"/>
  <c r="D95" i="1"/>
  <c r="D94" i="1"/>
  <c r="D103" i="1" l="1"/>
  <c r="D268" i="1" l="1"/>
  <c r="D220" i="1" l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10" i="1"/>
  <c r="D185" i="1" s="1"/>
  <c r="D211" i="1"/>
  <c r="D186" i="1" s="1"/>
  <c r="D209" i="1"/>
  <c r="D184" i="1" s="1"/>
  <c r="D202" i="1" l="1"/>
  <c r="D203" i="1" l="1"/>
  <c r="D201" i="1" l="1"/>
  <c r="D200" i="1"/>
  <c r="D223" i="1"/>
  <c r="D199" i="1"/>
  <c r="D218" i="1"/>
  <c r="D213" i="1"/>
  <c r="D208" i="1"/>
  <c r="D198" i="1" l="1"/>
  <c r="D119" i="1"/>
  <c r="D168" i="1"/>
  <c r="D163" i="1"/>
  <c r="D83" i="1"/>
  <c r="D73" i="1"/>
  <c r="D68" i="1"/>
  <c r="D63" i="1"/>
  <c r="D58" i="1"/>
  <c r="D293" i="1" l="1"/>
  <c r="D138" i="1"/>
  <c r="D157" i="1" l="1"/>
  <c r="D156" i="1"/>
  <c r="D155" i="1"/>
  <c r="D154" i="1"/>
  <c r="D158" i="1"/>
  <c r="D52" i="1"/>
  <c r="D42" i="1" s="1"/>
  <c r="D51" i="1"/>
  <c r="D41" i="1" s="1"/>
  <c r="D50" i="1"/>
  <c r="D40" i="1" s="1"/>
  <c r="D49" i="1"/>
  <c r="D122" i="1"/>
  <c r="D126" i="1"/>
  <c r="D125" i="1"/>
  <c r="D53" i="1"/>
  <c r="D133" i="1"/>
  <c r="D233" i="1"/>
  <c r="D243" i="1"/>
  <c r="D283" i="1"/>
  <c r="D31" i="1"/>
  <c r="D29" i="1"/>
  <c r="D34" i="1"/>
  <c r="D121" i="1" l="1"/>
  <c r="D116" i="1"/>
  <c r="D111" i="1" s="1"/>
  <c r="D120" i="1"/>
  <c r="D118" i="1" s="1"/>
  <c r="D115" i="1"/>
  <c r="D123" i="1"/>
  <c r="D175" i="1"/>
  <c r="D177" i="1"/>
  <c r="D176" i="1"/>
  <c r="D24" i="1"/>
  <c r="D174" i="1"/>
  <c r="D112" i="1"/>
  <c r="D109" i="1"/>
  <c r="D193" i="1"/>
  <c r="D48" i="1"/>
  <c r="D26" i="1"/>
  <c r="D37" i="1"/>
  <c r="D35" i="1"/>
  <c r="D30" i="1"/>
  <c r="D32" i="1"/>
  <c r="D188" i="1"/>
  <c r="D128" i="1"/>
  <c r="D178" i="1"/>
  <c r="D25" i="1"/>
  <c r="D183" i="1"/>
  <c r="D144" i="1"/>
  <c r="D153" i="1"/>
  <c r="D36" i="1"/>
  <c r="D27" i="1"/>
  <c r="D98" i="1" l="1"/>
  <c r="D93" i="1"/>
  <c r="D28" i="1"/>
  <c r="D19" i="1"/>
  <c r="D173" i="1"/>
  <c r="D22" i="1"/>
  <c r="D17" i="1" s="1"/>
  <c r="D20" i="1"/>
  <c r="D21" i="1"/>
  <c r="D16" i="1" s="1"/>
  <c r="D43" i="1"/>
  <c r="D23" i="1"/>
  <c r="D33" i="1"/>
  <c r="D113" i="1"/>
  <c r="D110" i="1"/>
  <c r="D146" i="1"/>
  <c r="D148" i="1"/>
  <c r="D145" i="1"/>
  <c r="D14" i="1" l="1"/>
  <c r="D18" i="1"/>
  <c r="D143" i="1"/>
  <c r="D108" i="1"/>
  <c r="D15" i="1"/>
  <c r="D38" i="1"/>
</calcChain>
</file>

<file path=xl/sharedStrings.xml><?xml version="1.0" encoding="utf-8"?>
<sst xmlns="http://schemas.openxmlformats.org/spreadsheetml/2006/main" count="445" uniqueCount="80">
  <si>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</si>
  <si>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</si>
  <si>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</si>
  <si>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</si>
  <si>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</si>
  <si>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</si>
  <si>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</si>
  <si>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</si>
  <si>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</si>
  <si>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</si>
  <si>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</si>
  <si>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</si>
  <si>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</si>
  <si>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</si>
  <si>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</si>
  <si>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</si>
  <si>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</si>
  <si>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</si>
  <si>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</si>
  <si>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</si>
  <si>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</si>
  <si>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</si>
  <si>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</si>
  <si>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</si>
  <si>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</si>
  <si>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</si>
  <si>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</si>
  <si>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</si>
  <si>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</si>
  <si>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</si>
  <si>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</si>
  <si>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</si>
  <si>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</si>
  <si>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</si>
  <si>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</si>
  <si>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</si>
  <si>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</si>
  <si>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</si>
  <si>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</si>
  <si>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</si>
  <si>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</si>
  <si>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</si>
  <si>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</si>
  <si>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</si>
  <si>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</si>
  <si>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</si>
  <si>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</si>
  <si>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</si>
  <si>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</si>
  <si>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</si>
  <si>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</si>
  <si>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</si>
  <si>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</si>
  <si>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</si>
  <si>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</si>
  <si>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</si>
  <si>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</si>
  <si>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</si>
  <si>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</si>
  <si>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</si>
  <si>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 xml:space="preserve"> Приложение № 8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</si>
  <si>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</si>
  <si>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</si>
  <si>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</si>
  <si>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</si>
  <si>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</si>
  <si>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</si>
  <si>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</si>
  <si>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</si>
  <si>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</si>
  <si>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</si>
  <si>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</si>
  <si>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</si>
  <si>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</si>
  <si>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 xml:space="preserve">                      </t>
  </si>
  <si>
    <t>"Организация и проведение районного конкурса "Лучший пахарь"</t>
  </si>
  <si>
    <t>Итого пенсия</t>
  </si>
  <si>
    <t>"Организация и проведение районного трудового соперничества (конкурса) в сфере агропромышленного комплекса"</t>
  </si>
  <si>
    <t>добавили 463,9</t>
  </si>
  <si>
    <t xml:space="preserve">                                            Приложение № 2                                                                                                                                                                  к постановлению                                          Администрации Тулунского                  муниципального района                                         от 25.02.2026 г. № 42-пг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</si>
</sst>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sz val="12"/>
      <color rgb="FFFF0000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0" fontId="2" fillId="3" borderId="0" xfId="0" applyFont="1" applyFill="1"/>
    <xf numFmtId="165" fontId="2" fillId="3" borderId="0" xfId="0" applyNumberFormat="1" applyFont="1" applyFill="1"/>
    <xf numFmtId="0" fontId="2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0" fontId="8" fillId="3" borderId="0" xfId="0" applyFont="1" applyFill="1"/>
    <xf numFmtId="165" fontId="8" fillId="3" borderId="0" xfId="0" applyNumberFormat="1" applyFont="1" applyFill="1" applyAlignment="1">
      <alignment horizontal="right" wrapText="1"/>
    </xf>
    <xf numFmtId="0" fontId="9" fillId="3" borderId="0" xfId="0" applyFont="1" applyFill="1"/>
    <xf numFmtId="165" fontId="8" fillId="3" borderId="0" xfId="0" applyNumberFormat="1" applyFont="1" applyFill="1"/>
    <xf numFmtId="0" fontId="0" fillId="4" borderId="0" xfId="0" applyFill="1"/>
    <xf numFmtId="0" fontId="8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9" fillId="3" borderId="0" xfId="0" applyFont="1" applyFill="1" applyAlignme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/>
    <xf numFmtId="0" fontId="0" fillId="3" borderId="7" xfId="0" applyFill="1" applyBorder="1" applyAlignment="1"/>
    <xf numFmtId="0" fontId="0" fillId="3" borderId="0" xfId="0" applyFill="1" applyAlignment="1"/>
    <xf numFmtId="0" fontId="8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3"/>
  <sheetViews>
    <sheetView showGridLines="0" tabSelected="1" view="pageBreakPreview" topLeftCell="C1" zoomScale="90" zoomScaleNormal="90" zoomScaleSheetLayoutView="90" workbookViewId="0">
      <selection activeCell="E6" sqref="E6:K6"/>
    </sheetView>
  </sheetViews>
  <sheetFormatPr defaultRowHeight="15.6" x14ac:dyDescent="0.3"/>
  <cols>
    <col min="1" max="1" width="48.88671875" style="6" customWidth="1"/>
    <col min="2" max="2" width="45.6640625" style="6" customWidth="1"/>
    <col min="3" max="3" width="28" style="6" customWidth="1"/>
    <col min="4" max="4" width="13.6640625" style="6" customWidth="1"/>
    <col min="5" max="5" width="13.6640625" style="7" customWidth="1"/>
    <col min="6" max="9" width="13.6640625" style="6" customWidth="1"/>
    <col min="10" max="10" width="13.6640625" style="5" customWidth="1"/>
    <col min="11" max="11" width="14.88671875" style="2" customWidth="1"/>
    <col min="12" max="12" width="13.33203125" bestFit="1" customWidth="1"/>
  </cols>
  <sheetData>
    <row r="1" spans="1:11" ht="103.95" customHeight="1" x14ac:dyDescent="0.3">
      <c r="A1" s="18"/>
      <c r="B1" s="18"/>
      <c r="C1" s="18"/>
      <c r="D1" s="25"/>
      <c r="F1" s="27"/>
      <c r="G1" s="27"/>
      <c r="H1" s="46" t="s">
        <v>79</v>
      </c>
      <c r="I1" s="47"/>
      <c r="J1" s="47"/>
      <c r="K1" s="47"/>
    </row>
    <row r="2" spans="1:11" ht="18" customHeight="1" x14ac:dyDescent="0.3">
      <c r="A2" s="18"/>
      <c r="B2" s="18"/>
      <c r="C2" s="18"/>
      <c r="D2" s="23"/>
      <c r="E2" s="46" t="s">
        <v>60</v>
      </c>
      <c r="F2" s="46"/>
      <c r="G2" s="46"/>
      <c r="H2" s="46"/>
      <c r="I2" s="46"/>
      <c r="J2" s="33"/>
      <c r="K2" s="52"/>
    </row>
    <row r="3" spans="1:11" ht="18" customHeight="1" x14ac:dyDescent="0.3">
      <c r="A3" s="18"/>
      <c r="B3" s="18"/>
      <c r="C3" s="18"/>
      <c r="D3" s="23"/>
      <c r="E3" s="46" t="s">
        <v>11</v>
      </c>
      <c r="F3" s="46"/>
      <c r="G3" s="46"/>
      <c r="H3" s="46"/>
      <c r="I3" s="46"/>
      <c r="J3" s="33"/>
      <c r="K3" s="52"/>
    </row>
    <row r="4" spans="1:11" ht="18" customHeight="1" x14ac:dyDescent="0.3">
      <c r="A4" s="18"/>
      <c r="B4" s="18"/>
      <c r="C4" s="18"/>
      <c r="D4" s="23"/>
      <c r="E4" s="53" t="s">
        <v>12</v>
      </c>
      <c r="F4" s="53"/>
      <c r="G4" s="53"/>
      <c r="H4" s="53"/>
      <c r="I4" s="53"/>
      <c r="J4" s="33"/>
      <c r="K4" s="52"/>
    </row>
    <row r="5" spans="1:11" ht="18" customHeight="1" x14ac:dyDescent="0.3">
      <c r="A5" s="18"/>
      <c r="B5" s="18"/>
      <c r="C5" s="18"/>
      <c r="D5" s="23"/>
      <c r="E5" s="53" t="s">
        <v>13</v>
      </c>
      <c r="F5" s="53"/>
      <c r="G5" s="53"/>
      <c r="H5" s="53"/>
      <c r="I5" s="53"/>
      <c r="J5" s="33"/>
      <c r="K5" s="52"/>
    </row>
    <row r="6" spans="1:11" ht="18" customHeight="1" x14ac:dyDescent="0.3">
      <c r="A6" s="18"/>
      <c r="B6" s="18"/>
      <c r="C6" s="18"/>
      <c r="D6" s="23"/>
      <c r="E6" s="53" t="s">
        <v>64</v>
      </c>
      <c r="F6" s="53"/>
      <c r="G6" s="53"/>
      <c r="H6" s="53"/>
      <c r="I6" s="53"/>
      <c r="J6" s="33"/>
      <c r="K6" s="52"/>
    </row>
    <row r="7" spans="1:11" ht="16.5" customHeight="1" x14ac:dyDescent="0.3">
      <c r="A7" s="18"/>
      <c r="B7" s="18"/>
      <c r="C7" s="18"/>
      <c r="D7" s="23"/>
      <c r="E7" s="19"/>
      <c r="F7" s="23"/>
      <c r="G7" s="23"/>
      <c r="H7" s="25"/>
      <c r="I7" s="28"/>
      <c r="J7" s="20"/>
    </row>
    <row r="8" spans="1:11" ht="39.75" customHeight="1" x14ac:dyDescent="0.3">
      <c r="A8" s="32" t="s">
        <v>66</v>
      </c>
      <c r="B8" s="32"/>
      <c r="C8" s="32"/>
      <c r="D8" s="32"/>
      <c r="E8" s="32"/>
      <c r="F8" s="32"/>
      <c r="G8" s="32"/>
      <c r="H8" s="32"/>
      <c r="I8" s="32"/>
      <c r="J8" s="33"/>
    </row>
    <row r="9" spans="1:11" ht="17.399999999999999" x14ac:dyDescent="0.3">
      <c r="A9" s="18"/>
      <c r="B9" s="18"/>
      <c r="C9" s="18"/>
      <c r="D9" s="18"/>
      <c r="E9" s="21"/>
      <c r="F9" s="18"/>
      <c r="G9" s="18"/>
      <c r="H9" s="18"/>
      <c r="I9" s="18"/>
      <c r="J9" s="20"/>
    </row>
    <row r="10" spans="1:11" ht="24" customHeight="1" x14ac:dyDescent="0.3">
      <c r="A10" s="41" t="s">
        <v>9</v>
      </c>
      <c r="B10" s="41" t="s">
        <v>7</v>
      </c>
      <c r="C10" s="41" t="s">
        <v>8</v>
      </c>
      <c r="D10" s="48" t="s">
        <v>10</v>
      </c>
      <c r="E10" s="49"/>
      <c r="F10" s="49"/>
      <c r="G10" s="49"/>
      <c r="H10" s="49"/>
      <c r="I10" s="49"/>
      <c r="J10" s="50"/>
      <c r="K10" s="51"/>
    </row>
    <row r="11" spans="1:11" ht="27.75" customHeight="1" x14ac:dyDescent="0.3">
      <c r="A11" s="41"/>
      <c r="B11" s="41"/>
      <c r="C11" s="41"/>
      <c r="D11" s="24" t="s">
        <v>23</v>
      </c>
      <c r="E11" s="10" t="s">
        <v>24</v>
      </c>
      <c r="F11" s="24" t="s">
        <v>25</v>
      </c>
      <c r="G11" s="24" t="s">
        <v>26</v>
      </c>
      <c r="H11" s="26" t="s">
        <v>27</v>
      </c>
      <c r="I11" s="11" t="s">
        <v>46</v>
      </c>
      <c r="J11" s="11" t="s">
        <v>61</v>
      </c>
      <c r="K11" s="11" t="s">
        <v>65</v>
      </c>
    </row>
    <row r="12" spans="1:11" x14ac:dyDescent="0.3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6">
        <v>8</v>
      </c>
      <c r="I12" s="11">
        <v>9</v>
      </c>
      <c r="J12" s="11">
        <v>10</v>
      </c>
      <c r="K12" s="11">
        <v>10</v>
      </c>
    </row>
    <row r="13" spans="1:11" ht="16.2" x14ac:dyDescent="0.3">
      <c r="A13" s="43" t="s">
        <v>67</v>
      </c>
      <c r="B13" s="43" t="s">
        <v>1</v>
      </c>
      <c r="C13" s="12" t="s">
        <v>0</v>
      </c>
      <c r="D13" s="13">
        <f>SUM(D14:D17)</f>
        <v>104807.3</v>
      </c>
      <c r="E13" s="13">
        <f t="shared" ref="E13:H13" si="0">SUM(E14:E17)</f>
        <v>130628.49999999999</v>
      </c>
      <c r="F13" s="13">
        <f t="shared" si="0"/>
        <v>146194.1</v>
      </c>
      <c r="G13" s="13">
        <f t="shared" si="0"/>
        <v>148059.20000000001</v>
      </c>
      <c r="H13" s="13">
        <f t="shared" si="0"/>
        <v>151632.60000000003</v>
      </c>
      <c r="I13" s="13">
        <f t="shared" ref="I13:K13" si="1">SUM(I14:I17)</f>
        <v>144185.29999999999</v>
      </c>
      <c r="J13" s="13">
        <f t="shared" si="1"/>
        <v>144043.4</v>
      </c>
      <c r="K13" s="13">
        <f t="shared" si="1"/>
        <v>139373.4</v>
      </c>
    </row>
    <row r="14" spans="1:11" ht="32.4" x14ac:dyDescent="0.3">
      <c r="A14" s="44"/>
      <c r="B14" s="43"/>
      <c r="C14" s="12" t="s">
        <v>14</v>
      </c>
      <c r="D14" s="13">
        <f t="shared" ref="D14:H15" si="2">D19+D24+D29+D34</f>
        <v>71572.7</v>
      </c>
      <c r="E14" s="13">
        <f t="shared" si="2"/>
        <v>98998.099999999991</v>
      </c>
      <c r="F14" s="13">
        <f t="shared" si="2"/>
        <v>114219.7</v>
      </c>
      <c r="G14" s="13">
        <f t="shared" si="2"/>
        <v>136061.70000000001</v>
      </c>
      <c r="H14" s="13">
        <f t="shared" si="2"/>
        <v>139932.10000000003</v>
      </c>
      <c r="I14" s="13">
        <f t="shared" ref="I14" si="3">I19+I24+I29+I34</f>
        <v>132400</v>
      </c>
      <c r="J14" s="13">
        <f t="shared" ref="J14:K14" si="4">J19+J24+J29+J34</f>
        <v>132737.5</v>
      </c>
      <c r="K14" s="13">
        <f t="shared" si="4"/>
        <v>128067</v>
      </c>
    </row>
    <row r="15" spans="1:11" ht="81" x14ac:dyDescent="0.3">
      <c r="A15" s="44"/>
      <c r="B15" s="43"/>
      <c r="C15" s="12" t="s">
        <v>16</v>
      </c>
      <c r="D15" s="13">
        <f t="shared" si="2"/>
        <v>27758.799999999999</v>
      </c>
      <c r="E15" s="13">
        <f t="shared" si="2"/>
        <v>26459.200000000001</v>
      </c>
      <c r="F15" s="13">
        <f t="shared" si="2"/>
        <v>26563.5</v>
      </c>
      <c r="G15" s="13">
        <f t="shared" si="2"/>
        <v>6896.7</v>
      </c>
      <c r="H15" s="13">
        <f t="shared" si="2"/>
        <v>6595.2</v>
      </c>
      <c r="I15" s="13">
        <f t="shared" ref="I15" si="5">I20+I25+I30+I35</f>
        <v>6596.3</v>
      </c>
      <c r="J15" s="13">
        <f t="shared" ref="J15:K15" si="6">J20+J25+J30+J35</f>
        <v>6200.5</v>
      </c>
      <c r="K15" s="13">
        <f t="shared" si="6"/>
        <v>6200.5</v>
      </c>
    </row>
    <row r="16" spans="1:11" ht="87" customHeight="1" x14ac:dyDescent="0.3">
      <c r="A16" s="44"/>
      <c r="B16" s="43"/>
      <c r="C16" s="12" t="s">
        <v>17</v>
      </c>
      <c r="D16" s="13">
        <f>D21+D26+D36</f>
        <v>375.8</v>
      </c>
      <c r="E16" s="13">
        <f t="shared" ref="E16:G16" si="7">E21+E26+E36</f>
        <v>71.2</v>
      </c>
      <c r="F16" s="13">
        <f t="shared" si="7"/>
        <v>10.9</v>
      </c>
      <c r="G16" s="13">
        <f t="shared" si="7"/>
        <v>0.8</v>
      </c>
      <c r="H16" s="13">
        <f t="shared" ref="H16:I16" si="8">H21+H26+H36</f>
        <v>5.3</v>
      </c>
      <c r="I16" s="13">
        <f t="shared" si="8"/>
        <v>89</v>
      </c>
      <c r="J16" s="13">
        <f t="shared" ref="J16:K16" si="9">J21+J26+J36</f>
        <v>5.4</v>
      </c>
      <c r="K16" s="13">
        <f t="shared" si="9"/>
        <v>5.9</v>
      </c>
    </row>
    <row r="17" spans="1:11" ht="32.4" x14ac:dyDescent="0.3">
      <c r="A17" s="44"/>
      <c r="B17" s="43"/>
      <c r="C17" s="12" t="s">
        <v>18</v>
      </c>
      <c r="D17" s="13">
        <f t="shared" ref="D17:G17" si="10">D22+D27+D32+D37</f>
        <v>5100</v>
      </c>
      <c r="E17" s="13">
        <f t="shared" si="10"/>
        <v>5100</v>
      </c>
      <c r="F17" s="13">
        <f t="shared" si="10"/>
        <v>5400</v>
      </c>
      <c r="G17" s="13">
        <f t="shared" si="10"/>
        <v>5100</v>
      </c>
      <c r="H17" s="13">
        <f>H22+H27+H32+H36</f>
        <v>5100</v>
      </c>
      <c r="I17" s="13">
        <f t="shared" ref="I17:K17" si="11">I22+I27+I32+I37</f>
        <v>5100</v>
      </c>
      <c r="J17" s="13">
        <f t="shared" si="11"/>
        <v>5100</v>
      </c>
      <c r="K17" s="13">
        <f t="shared" si="11"/>
        <v>5100</v>
      </c>
    </row>
    <row r="18" spans="1:11" ht="16.2" x14ac:dyDescent="0.3">
      <c r="A18" s="44"/>
      <c r="B18" s="43" t="s">
        <v>6</v>
      </c>
      <c r="C18" s="12" t="s">
        <v>0</v>
      </c>
      <c r="D18" s="13">
        <f t="shared" ref="D18:H18" si="12">SUM(D19:D22)</f>
        <v>102229.50000000001</v>
      </c>
      <c r="E18" s="13">
        <f t="shared" si="12"/>
        <v>127722.59999999999</v>
      </c>
      <c r="F18" s="13">
        <f t="shared" si="12"/>
        <v>142840.49999999997</v>
      </c>
      <c r="G18" s="13">
        <f t="shared" si="12"/>
        <v>143947.79999999999</v>
      </c>
      <c r="H18" s="13">
        <f t="shared" si="12"/>
        <v>146474.20000000001</v>
      </c>
      <c r="I18" s="13">
        <f t="shared" ref="I18:K18" si="13">SUM(I19:I22)</f>
        <v>139405.29999999999</v>
      </c>
      <c r="J18" s="13">
        <f t="shared" si="13"/>
        <v>139263.4</v>
      </c>
      <c r="K18" s="13">
        <f t="shared" si="13"/>
        <v>134593.4</v>
      </c>
    </row>
    <row r="19" spans="1:11" ht="16.2" x14ac:dyDescent="0.3">
      <c r="A19" s="44"/>
      <c r="B19" s="43"/>
      <c r="C19" s="12" t="s">
        <v>2</v>
      </c>
      <c r="D19" s="13">
        <f t="shared" ref="D19:H22" si="14">D44+D114+D149+D179</f>
        <v>68994.900000000009</v>
      </c>
      <c r="E19" s="13">
        <f t="shared" si="14"/>
        <v>96092.2</v>
      </c>
      <c r="F19" s="13">
        <f t="shared" si="14"/>
        <v>110866.09999999999</v>
      </c>
      <c r="G19" s="13">
        <f t="shared" si="14"/>
        <v>131950.29999999999</v>
      </c>
      <c r="H19" s="13">
        <f t="shared" si="14"/>
        <v>134773.70000000001</v>
      </c>
      <c r="I19" s="13">
        <f t="shared" ref="I19" si="15">I44+I114+I149+I179</f>
        <v>127619.99999999999</v>
      </c>
      <c r="J19" s="13">
        <f t="shared" ref="J19:K19" si="16">J44+J114+J149+J179</f>
        <v>127957.5</v>
      </c>
      <c r="K19" s="13">
        <f t="shared" si="16"/>
        <v>123287</v>
      </c>
    </row>
    <row r="20" spans="1:11" ht="16.2" x14ac:dyDescent="0.3">
      <c r="A20" s="44"/>
      <c r="B20" s="43"/>
      <c r="C20" s="12" t="s">
        <v>3</v>
      </c>
      <c r="D20" s="13">
        <f t="shared" si="14"/>
        <v>27758.799999999999</v>
      </c>
      <c r="E20" s="13">
        <f t="shared" si="14"/>
        <v>26459.200000000001</v>
      </c>
      <c r="F20" s="13">
        <f t="shared" si="14"/>
        <v>26563.5</v>
      </c>
      <c r="G20" s="13">
        <f t="shared" si="14"/>
        <v>6896.7</v>
      </c>
      <c r="H20" s="13">
        <f t="shared" si="14"/>
        <v>6595.2</v>
      </c>
      <c r="I20" s="13">
        <f t="shared" ref="I20" si="17">I45+I115+I150+I180</f>
        <v>6596.3</v>
      </c>
      <c r="J20" s="13">
        <f t="shared" ref="J20:K20" si="18">J45+J115+J150+J180</f>
        <v>6200.5</v>
      </c>
      <c r="K20" s="13">
        <f t="shared" si="18"/>
        <v>6200.5</v>
      </c>
    </row>
    <row r="21" spans="1:11" ht="16.2" x14ac:dyDescent="0.3">
      <c r="A21" s="44"/>
      <c r="B21" s="43"/>
      <c r="C21" s="12" t="s">
        <v>4</v>
      </c>
      <c r="D21" s="13">
        <f t="shared" si="14"/>
        <v>375.8</v>
      </c>
      <c r="E21" s="13">
        <f t="shared" si="14"/>
        <v>71.2</v>
      </c>
      <c r="F21" s="13">
        <f t="shared" si="14"/>
        <v>10.9</v>
      </c>
      <c r="G21" s="13">
        <f t="shared" si="14"/>
        <v>0.8</v>
      </c>
      <c r="H21" s="13">
        <f t="shared" si="14"/>
        <v>5.3</v>
      </c>
      <c r="I21" s="13">
        <f t="shared" ref="I21" si="19">I46+I116+I151+I181</f>
        <v>89</v>
      </c>
      <c r="J21" s="13">
        <f t="shared" ref="J21:K21" si="20">J46+J116+J151+J181</f>
        <v>5.4</v>
      </c>
      <c r="K21" s="13">
        <f t="shared" si="20"/>
        <v>5.9</v>
      </c>
    </row>
    <row r="22" spans="1:11" ht="16.2" x14ac:dyDescent="0.3">
      <c r="A22" s="44"/>
      <c r="B22" s="43"/>
      <c r="C22" s="12" t="s">
        <v>5</v>
      </c>
      <c r="D22" s="13">
        <f t="shared" si="14"/>
        <v>5100</v>
      </c>
      <c r="E22" s="13">
        <f t="shared" si="14"/>
        <v>5100</v>
      </c>
      <c r="F22" s="13">
        <f t="shared" si="14"/>
        <v>5400</v>
      </c>
      <c r="G22" s="13">
        <f t="shared" si="14"/>
        <v>5100</v>
      </c>
      <c r="H22" s="13">
        <f t="shared" si="14"/>
        <v>5100</v>
      </c>
      <c r="I22" s="13">
        <f t="shared" ref="I22" si="21">I47+I117+I152+I182</f>
        <v>5100</v>
      </c>
      <c r="J22" s="13">
        <f t="shared" ref="J22:K22" si="22">J47+J117+J152+J182</f>
        <v>5100</v>
      </c>
      <c r="K22" s="13">
        <f t="shared" si="22"/>
        <v>5100</v>
      </c>
    </row>
    <row r="23" spans="1:11" ht="16.2" x14ac:dyDescent="0.3">
      <c r="A23" s="44"/>
      <c r="B23" s="43" t="s">
        <v>15</v>
      </c>
      <c r="C23" s="12" t="s">
        <v>0</v>
      </c>
      <c r="D23" s="13">
        <f t="shared" ref="D23:H23" si="23">SUM(D24:D27)</f>
        <v>747.2</v>
      </c>
      <c r="E23" s="13">
        <f t="shared" si="23"/>
        <v>861.8</v>
      </c>
      <c r="F23" s="13">
        <f t="shared" si="23"/>
        <v>953.6</v>
      </c>
      <c r="G23" s="13">
        <f t="shared" si="23"/>
        <v>1359.5</v>
      </c>
      <c r="H23" s="13">
        <f t="shared" si="23"/>
        <v>1779.7</v>
      </c>
      <c r="I23" s="13">
        <f t="shared" ref="I23:K23" si="24">SUM(I24:I27)</f>
        <v>1690</v>
      </c>
      <c r="J23" s="13">
        <f t="shared" si="24"/>
        <v>1690</v>
      </c>
      <c r="K23" s="13">
        <f t="shared" si="24"/>
        <v>1690</v>
      </c>
    </row>
    <row r="24" spans="1:11" ht="16.2" x14ac:dyDescent="0.3">
      <c r="A24" s="44"/>
      <c r="B24" s="44"/>
      <c r="C24" s="12" t="s">
        <v>2</v>
      </c>
      <c r="D24" s="14">
        <f t="shared" ref="D24:G25" si="25">D184</f>
        <v>747.2</v>
      </c>
      <c r="E24" s="14">
        <f t="shared" si="25"/>
        <v>861.8</v>
      </c>
      <c r="F24" s="14">
        <f t="shared" si="25"/>
        <v>953.6</v>
      </c>
      <c r="G24" s="14">
        <f t="shared" si="25"/>
        <v>1359.5</v>
      </c>
      <c r="H24" s="14">
        <f t="shared" ref="H24" si="26">H184</f>
        <v>1779.7</v>
      </c>
      <c r="I24" s="14">
        <f t="shared" ref="I24:K24" si="27">I184</f>
        <v>1690</v>
      </c>
      <c r="J24" s="14">
        <f t="shared" si="27"/>
        <v>1690</v>
      </c>
      <c r="K24" s="14">
        <f t="shared" si="27"/>
        <v>1690</v>
      </c>
    </row>
    <row r="25" spans="1:11" ht="16.2" x14ac:dyDescent="0.3">
      <c r="A25" s="44"/>
      <c r="B25" s="44"/>
      <c r="C25" s="12" t="s">
        <v>3</v>
      </c>
      <c r="D25" s="14">
        <f t="shared" si="25"/>
        <v>0</v>
      </c>
      <c r="E25" s="14">
        <f t="shared" si="25"/>
        <v>0</v>
      </c>
      <c r="F25" s="14">
        <f t="shared" si="25"/>
        <v>0</v>
      </c>
      <c r="G25" s="14">
        <f t="shared" si="25"/>
        <v>0</v>
      </c>
      <c r="H25" s="14">
        <f t="shared" ref="H25" si="28">H185</f>
        <v>0</v>
      </c>
      <c r="I25" s="14">
        <f t="shared" ref="I25:K25" si="29">I185</f>
        <v>0</v>
      </c>
      <c r="J25" s="14">
        <f t="shared" si="29"/>
        <v>0</v>
      </c>
      <c r="K25" s="14">
        <f t="shared" si="29"/>
        <v>0</v>
      </c>
    </row>
    <row r="26" spans="1:11" ht="16.2" x14ac:dyDescent="0.3">
      <c r="A26" s="44"/>
      <c r="B26" s="44"/>
      <c r="C26" s="12" t="s">
        <v>4</v>
      </c>
      <c r="D26" s="14">
        <f t="shared" ref="D26:G26" si="30">D186</f>
        <v>0</v>
      </c>
      <c r="E26" s="14">
        <f t="shared" si="30"/>
        <v>0</v>
      </c>
      <c r="F26" s="14">
        <f t="shared" si="30"/>
        <v>0</v>
      </c>
      <c r="G26" s="14">
        <f t="shared" si="30"/>
        <v>0</v>
      </c>
      <c r="H26" s="14">
        <f t="shared" ref="H26" si="31">H186</f>
        <v>0</v>
      </c>
      <c r="I26" s="14">
        <f t="shared" ref="I26:K26" si="32">I186</f>
        <v>0</v>
      </c>
      <c r="J26" s="14">
        <f t="shared" si="32"/>
        <v>0</v>
      </c>
      <c r="K26" s="14">
        <f t="shared" si="32"/>
        <v>0</v>
      </c>
    </row>
    <row r="27" spans="1:11" ht="16.2" x14ac:dyDescent="0.3">
      <c r="A27" s="44"/>
      <c r="B27" s="44"/>
      <c r="C27" s="12" t="s">
        <v>5</v>
      </c>
      <c r="D27" s="14">
        <f t="shared" ref="D27:G27" si="33">D187</f>
        <v>0</v>
      </c>
      <c r="E27" s="14">
        <f t="shared" si="33"/>
        <v>0</v>
      </c>
      <c r="F27" s="14">
        <f t="shared" si="33"/>
        <v>0</v>
      </c>
      <c r="G27" s="14">
        <f t="shared" si="33"/>
        <v>0</v>
      </c>
      <c r="H27" s="14">
        <f t="shared" ref="H27" si="34">H187</f>
        <v>0</v>
      </c>
      <c r="I27" s="14">
        <f t="shared" ref="I27:K27" si="35">I187</f>
        <v>0</v>
      </c>
      <c r="J27" s="14">
        <f t="shared" si="35"/>
        <v>0</v>
      </c>
      <c r="K27" s="14">
        <f t="shared" si="35"/>
        <v>0</v>
      </c>
    </row>
    <row r="28" spans="1:11" ht="16.2" x14ac:dyDescent="0.3">
      <c r="A28" s="44"/>
      <c r="B28" s="43" t="s">
        <v>19</v>
      </c>
      <c r="C28" s="12" t="s">
        <v>0</v>
      </c>
      <c r="D28" s="13">
        <f t="shared" ref="D28:H28" si="36">SUM(D29:D32)</f>
        <v>1531.7</v>
      </c>
      <c r="E28" s="13">
        <f t="shared" si="36"/>
        <v>1703.4</v>
      </c>
      <c r="F28" s="13">
        <f t="shared" si="36"/>
        <v>1881.9</v>
      </c>
      <c r="G28" s="13">
        <f t="shared" si="36"/>
        <v>2162.1999999999998</v>
      </c>
      <c r="H28" s="13">
        <f t="shared" si="36"/>
        <v>2748.7</v>
      </c>
      <c r="I28" s="13">
        <f t="shared" ref="I28:K28" si="37">SUM(I29:I32)</f>
        <v>2493</v>
      </c>
      <c r="J28" s="13">
        <f t="shared" si="37"/>
        <v>2493</v>
      </c>
      <c r="K28" s="13">
        <f t="shared" si="37"/>
        <v>2493</v>
      </c>
    </row>
    <row r="29" spans="1:11" ht="16.2" x14ac:dyDescent="0.3">
      <c r="A29" s="44"/>
      <c r="B29" s="43"/>
      <c r="C29" s="12" t="s">
        <v>2</v>
      </c>
      <c r="D29" s="14">
        <f t="shared" ref="D29:G30" si="38">D189</f>
        <v>1531.7</v>
      </c>
      <c r="E29" s="14">
        <f t="shared" si="38"/>
        <v>1703.4</v>
      </c>
      <c r="F29" s="14">
        <f t="shared" si="38"/>
        <v>1881.9</v>
      </c>
      <c r="G29" s="14">
        <f t="shared" si="38"/>
        <v>2162.1999999999998</v>
      </c>
      <c r="H29" s="14">
        <f t="shared" ref="H29" si="39">H189</f>
        <v>2748.7</v>
      </c>
      <c r="I29" s="14">
        <f t="shared" ref="I29:K29" si="40">I189</f>
        <v>2493</v>
      </c>
      <c r="J29" s="14">
        <f t="shared" si="40"/>
        <v>2493</v>
      </c>
      <c r="K29" s="14">
        <f t="shared" si="40"/>
        <v>2493</v>
      </c>
    </row>
    <row r="30" spans="1:11" ht="16.2" x14ac:dyDescent="0.3">
      <c r="A30" s="44"/>
      <c r="B30" s="43"/>
      <c r="C30" s="12" t="s">
        <v>3</v>
      </c>
      <c r="D30" s="14">
        <f t="shared" si="38"/>
        <v>0</v>
      </c>
      <c r="E30" s="14">
        <f t="shared" si="38"/>
        <v>0</v>
      </c>
      <c r="F30" s="14">
        <f t="shared" si="38"/>
        <v>0</v>
      </c>
      <c r="G30" s="14">
        <f t="shared" si="38"/>
        <v>0</v>
      </c>
      <c r="H30" s="14">
        <f t="shared" ref="H30:H31" si="41">H190</f>
        <v>0</v>
      </c>
      <c r="I30" s="14">
        <f t="shared" ref="I30:K30" si="42">I190</f>
        <v>0</v>
      </c>
      <c r="J30" s="14">
        <f t="shared" si="42"/>
        <v>0</v>
      </c>
      <c r="K30" s="14">
        <f t="shared" si="42"/>
        <v>0</v>
      </c>
    </row>
    <row r="31" spans="1:11" ht="16.2" x14ac:dyDescent="0.3">
      <c r="A31" s="44"/>
      <c r="B31" s="43"/>
      <c r="C31" s="12" t="s">
        <v>4</v>
      </c>
      <c r="D31" s="14">
        <f>D191</f>
        <v>0</v>
      </c>
      <c r="E31" s="14">
        <f t="shared" ref="E31:G31" si="43">E191</f>
        <v>0</v>
      </c>
      <c r="F31" s="14">
        <f t="shared" si="43"/>
        <v>0</v>
      </c>
      <c r="G31" s="14">
        <f t="shared" si="43"/>
        <v>0</v>
      </c>
      <c r="H31" s="14">
        <f t="shared" si="41"/>
        <v>0</v>
      </c>
      <c r="I31" s="14">
        <f t="shared" ref="I31:K31" si="44">I191</f>
        <v>0</v>
      </c>
      <c r="J31" s="14">
        <f t="shared" si="44"/>
        <v>0</v>
      </c>
      <c r="K31" s="14">
        <f t="shared" si="44"/>
        <v>0</v>
      </c>
    </row>
    <row r="32" spans="1:11" ht="16.2" x14ac:dyDescent="0.3">
      <c r="A32" s="44"/>
      <c r="B32" s="43"/>
      <c r="C32" s="12" t="s">
        <v>5</v>
      </c>
      <c r="D32" s="14">
        <f>D192</f>
        <v>0</v>
      </c>
      <c r="E32" s="14">
        <f>E192</f>
        <v>0</v>
      </c>
      <c r="F32" s="14">
        <f>F192</f>
        <v>0</v>
      </c>
      <c r="G32" s="14">
        <f>G192</f>
        <v>0</v>
      </c>
      <c r="H32" s="14">
        <f t="shared" ref="H32" si="45">H192</f>
        <v>0</v>
      </c>
      <c r="I32" s="14">
        <f t="shared" ref="I32:K32" si="46">I192</f>
        <v>0</v>
      </c>
      <c r="J32" s="14">
        <f t="shared" si="46"/>
        <v>0</v>
      </c>
      <c r="K32" s="14">
        <f t="shared" si="46"/>
        <v>0</v>
      </c>
    </row>
    <row r="33" spans="1:11" ht="16.2" x14ac:dyDescent="0.3">
      <c r="A33" s="44"/>
      <c r="B33" s="43" t="s">
        <v>20</v>
      </c>
      <c r="C33" s="12" t="s">
        <v>0</v>
      </c>
      <c r="D33" s="13">
        <f t="shared" ref="D33:F33" si="47">SUM(D34:D37)</f>
        <v>298.89999999999998</v>
      </c>
      <c r="E33" s="13">
        <f t="shared" si="47"/>
        <v>340.7</v>
      </c>
      <c r="F33" s="13">
        <f t="shared" si="47"/>
        <v>518.1</v>
      </c>
      <c r="G33" s="13" t="s">
        <v>74</v>
      </c>
      <c r="H33" s="13">
        <f>SUM(H34:H36)</f>
        <v>630</v>
      </c>
      <c r="I33" s="13">
        <f t="shared" ref="I33:K33" si="48">SUM(I34:I37)</f>
        <v>597</v>
      </c>
      <c r="J33" s="13">
        <f t="shared" si="48"/>
        <v>597</v>
      </c>
      <c r="K33" s="13">
        <f t="shared" si="48"/>
        <v>597</v>
      </c>
    </row>
    <row r="34" spans="1:11" ht="16.2" x14ac:dyDescent="0.3">
      <c r="A34" s="44"/>
      <c r="B34" s="43"/>
      <c r="C34" s="12" t="s">
        <v>2</v>
      </c>
      <c r="D34" s="14">
        <f t="shared" ref="D34:G35" si="49">D194</f>
        <v>298.89999999999998</v>
      </c>
      <c r="E34" s="14">
        <f t="shared" si="49"/>
        <v>340.7</v>
      </c>
      <c r="F34" s="14">
        <f t="shared" si="49"/>
        <v>518.1</v>
      </c>
      <c r="G34" s="14">
        <f t="shared" si="49"/>
        <v>589.70000000000005</v>
      </c>
      <c r="H34" s="14">
        <f t="shared" ref="H34" si="50">H194</f>
        <v>630</v>
      </c>
      <c r="I34" s="14">
        <f t="shared" ref="I34:K34" si="51">I194</f>
        <v>597</v>
      </c>
      <c r="J34" s="14">
        <f t="shared" si="51"/>
        <v>597</v>
      </c>
      <c r="K34" s="14">
        <f t="shared" si="51"/>
        <v>597</v>
      </c>
    </row>
    <row r="35" spans="1:11" ht="16.2" x14ac:dyDescent="0.3">
      <c r="A35" s="44"/>
      <c r="B35" s="43"/>
      <c r="C35" s="12" t="s">
        <v>3</v>
      </c>
      <c r="D35" s="14">
        <f t="shared" si="49"/>
        <v>0</v>
      </c>
      <c r="E35" s="14">
        <f t="shared" si="49"/>
        <v>0</v>
      </c>
      <c r="F35" s="14">
        <f t="shared" si="49"/>
        <v>0</v>
      </c>
      <c r="G35" s="14">
        <f t="shared" si="49"/>
        <v>0</v>
      </c>
      <c r="H35" s="14">
        <f t="shared" ref="H35" si="52">H195</f>
        <v>0</v>
      </c>
      <c r="I35" s="14">
        <f t="shared" ref="I35:K35" si="53">I195</f>
        <v>0</v>
      </c>
      <c r="J35" s="14">
        <f t="shared" si="53"/>
        <v>0</v>
      </c>
      <c r="K35" s="14">
        <f t="shared" si="53"/>
        <v>0</v>
      </c>
    </row>
    <row r="36" spans="1:11" ht="16.2" x14ac:dyDescent="0.3">
      <c r="A36" s="44"/>
      <c r="B36" s="43"/>
      <c r="C36" s="12" t="s">
        <v>4</v>
      </c>
      <c r="D36" s="14">
        <f t="shared" ref="D36:G36" si="54">D196</f>
        <v>0</v>
      </c>
      <c r="E36" s="14">
        <f t="shared" si="54"/>
        <v>0</v>
      </c>
      <c r="F36" s="14">
        <f t="shared" si="54"/>
        <v>0</v>
      </c>
      <c r="G36" s="14">
        <f t="shared" si="54"/>
        <v>0</v>
      </c>
      <c r="H36" s="14">
        <f t="shared" ref="H36" si="55">H196</f>
        <v>0</v>
      </c>
      <c r="I36" s="14">
        <f t="shared" ref="I36:K36" si="56">I196</f>
        <v>0</v>
      </c>
      <c r="J36" s="14">
        <f t="shared" si="56"/>
        <v>0</v>
      </c>
      <c r="K36" s="14">
        <f t="shared" si="56"/>
        <v>0</v>
      </c>
    </row>
    <row r="37" spans="1:11" ht="16.2" x14ac:dyDescent="0.3">
      <c r="A37" s="44"/>
      <c r="B37" s="43"/>
      <c r="C37" s="12" t="s">
        <v>5</v>
      </c>
      <c r="D37" s="14">
        <f t="shared" ref="D37:G37" si="57">D197</f>
        <v>0</v>
      </c>
      <c r="E37" s="14">
        <f t="shared" si="57"/>
        <v>0</v>
      </c>
      <c r="F37" s="14">
        <f t="shared" si="57"/>
        <v>0</v>
      </c>
      <c r="G37" s="14">
        <f t="shared" si="57"/>
        <v>0</v>
      </c>
      <c r="H37" s="14">
        <f t="shared" ref="H37" si="58">H197</f>
        <v>0</v>
      </c>
      <c r="I37" s="14">
        <f t="shared" ref="I37:K37" si="59">I197</f>
        <v>0</v>
      </c>
      <c r="J37" s="14">
        <f t="shared" si="59"/>
        <v>0</v>
      </c>
      <c r="K37" s="14">
        <f t="shared" si="59"/>
        <v>0</v>
      </c>
    </row>
    <row r="38" spans="1:11" s="22" customFormat="1" ht="16.2" x14ac:dyDescent="0.3">
      <c r="A38" s="43" t="s">
        <v>68</v>
      </c>
      <c r="B38" s="43" t="s">
        <v>1</v>
      </c>
      <c r="C38" s="12" t="s">
        <v>0</v>
      </c>
      <c r="D38" s="13">
        <f t="shared" ref="D38:H38" si="60">SUM(D39:D42)</f>
        <v>585</v>
      </c>
      <c r="E38" s="13">
        <f t="shared" si="60"/>
        <v>700.9</v>
      </c>
      <c r="F38" s="13">
        <f t="shared" si="60"/>
        <v>682</v>
      </c>
      <c r="G38" s="13">
        <f t="shared" si="60"/>
        <v>485.3</v>
      </c>
      <c r="H38" s="13">
        <f t="shared" si="60"/>
        <v>0</v>
      </c>
      <c r="I38" s="13">
        <f t="shared" ref="I38:K38" si="61">SUM(I39:I42)</f>
        <v>0</v>
      </c>
      <c r="J38" s="13">
        <f t="shared" si="61"/>
        <v>0</v>
      </c>
      <c r="K38" s="13">
        <f t="shared" si="61"/>
        <v>0</v>
      </c>
    </row>
    <row r="39" spans="1:11" s="22" customFormat="1" ht="16.2" x14ac:dyDescent="0.3">
      <c r="A39" s="43"/>
      <c r="B39" s="43"/>
      <c r="C39" s="12" t="s">
        <v>2</v>
      </c>
      <c r="D39" s="13">
        <f>D44</f>
        <v>585</v>
      </c>
      <c r="E39" s="13">
        <f t="shared" ref="E39:G39" si="62">E44</f>
        <v>700.9</v>
      </c>
      <c r="F39" s="13">
        <f t="shared" si="62"/>
        <v>682</v>
      </c>
      <c r="G39" s="13">
        <f t="shared" si="62"/>
        <v>485.3</v>
      </c>
      <c r="H39" s="13">
        <f t="shared" ref="H39" si="63">H44</f>
        <v>0</v>
      </c>
      <c r="I39" s="13">
        <f t="shared" ref="I39:K39" si="64">I44</f>
        <v>0</v>
      </c>
      <c r="J39" s="13">
        <f t="shared" si="64"/>
        <v>0</v>
      </c>
      <c r="K39" s="13">
        <f t="shared" si="64"/>
        <v>0</v>
      </c>
    </row>
    <row r="40" spans="1:11" s="22" customFormat="1" ht="16.2" x14ac:dyDescent="0.3">
      <c r="A40" s="43"/>
      <c r="B40" s="43"/>
      <c r="C40" s="12" t="s">
        <v>3</v>
      </c>
      <c r="D40" s="13">
        <f t="shared" ref="D40:G41" si="65">D45</f>
        <v>0</v>
      </c>
      <c r="E40" s="13">
        <f t="shared" si="65"/>
        <v>0</v>
      </c>
      <c r="F40" s="13">
        <f t="shared" si="65"/>
        <v>0</v>
      </c>
      <c r="G40" s="13">
        <f t="shared" si="65"/>
        <v>0</v>
      </c>
      <c r="H40" s="13">
        <f t="shared" ref="H40" si="66">H45</f>
        <v>0</v>
      </c>
      <c r="I40" s="13">
        <f t="shared" ref="I40:K40" si="67">I45</f>
        <v>0</v>
      </c>
      <c r="J40" s="13">
        <f t="shared" si="67"/>
        <v>0</v>
      </c>
      <c r="K40" s="13">
        <f t="shared" si="67"/>
        <v>0</v>
      </c>
    </row>
    <row r="41" spans="1:11" s="22" customFormat="1" ht="16.2" x14ac:dyDescent="0.3">
      <c r="A41" s="43"/>
      <c r="B41" s="43"/>
      <c r="C41" s="12" t="s">
        <v>4</v>
      </c>
      <c r="D41" s="13">
        <f t="shared" si="65"/>
        <v>0</v>
      </c>
      <c r="E41" s="13">
        <f t="shared" si="65"/>
        <v>0</v>
      </c>
      <c r="F41" s="13">
        <f t="shared" si="65"/>
        <v>0</v>
      </c>
      <c r="G41" s="13">
        <f t="shared" si="65"/>
        <v>0</v>
      </c>
      <c r="H41" s="13">
        <f t="shared" ref="H41" si="68">H46</f>
        <v>0</v>
      </c>
      <c r="I41" s="13">
        <f t="shared" ref="I41:K41" si="69">I46</f>
        <v>0</v>
      </c>
      <c r="J41" s="13">
        <f t="shared" si="69"/>
        <v>0</v>
      </c>
      <c r="K41" s="13">
        <f t="shared" si="69"/>
        <v>0</v>
      </c>
    </row>
    <row r="42" spans="1:11" s="22" customFormat="1" ht="16.2" x14ac:dyDescent="0.3">
      <c r="A42" s="43"/>
      <c r="B42" s="43"/>
      <c r="C42" s="12" t="s">
        <v>5</v>
      </c>
      <c r="D42" s="13">
        <f>D47</f>
        <v>0</v>
      </c>
      <c r="E42" s="13">
        <f>E47</f>
        <v>0</v>
      </c>
      <c r="F42" s="13">
        <f>F47</f>
        <v>0</v>
      </c>
      <c r="G42" s="13">
        <f>G47</f>
        <v>0</v>
      </c>
      <c r="H42" s="13">
        <f t="shared" ref="H42" si="70">H47</f>
        <v>0</v>
      </c>
      <c r="I42" s="13">
        <f t="shared" ref="I42:K42" si="71">I47</f>
        <v>0</v>
      </c>
      <c r="J42" s="13">
        <f t="shared" si="71"/>
        <v>0</v>
      </c>
      <c r="K42" s="13">
        <f t="shared" si="71"/>
        <v>0</v>
      </c>
    </row>
    <row r="43" spans="1:11" s="22" customFormat="1" ht="15.6" customHeight="1" x14ac:dyDescent="0.3">
      <c r="A43" s="43"/>
      <c r="B43" s="43" t="s">
        <v>22</v>
      </c>
      <c r="C43" s="12" t="s">
        <v>0</v>
      </c>
      <c r="D43" s="13">
        <f t="shared" ref="D43:H43" si="72">SUM(D44:D47)</f>
        <v>585</v>
      </c>
      <c r="E43" s="13">
        <f t="shared" si="72"/>
        <v>700.9</v>
      </c>
      <c r="F43" s="13">
        <f t="shared" si="72"/>
        <v>682</v>
      </c>
      <c r="G43" s="13">
        <f t="shared" si="72"/>
        <v>485.3</v>
      </c>
      <c r="H43" s="13">
        <f t="shared" si="72"/>
        <v>0</v>
      </c>
      <c r="I43" s="13">
        <f t="shared" ref="I43:K43" si="73">SUM(I44:I47)</f>
        <v>0</v>
      </c>
      <c r="J43" s="13">
        <f t="shared" si="73"/>
        <v>0</v>
      </c>
      <c r="K43" s="13">
        <f t="shared" si="73"/>
        <v>0</v>
      </c>
    </row>
    <row r="44" spans="1:11" s="22" customFormat="1" ht="16.2" x14ac:dyDescent="0.3">
      <c r="A44" s="43"/>
      <c r="B44" s="43"/>
      <c r="C44" s="12" t="s">
        <v>2</v>
      </c>
      <c r="D44" s="13">
        <f>D54+D99</f>
        <v>585</v>
      </c>
      <c r="E44" s="13">
        <f t="shared" ref="E44:I44" si="74">E54+E99</f>
        <v>700.9</v>
      </c>
      <c r="F44" s="13">
        <f t="shared" si="74"/>
        <v>682</v>
      </c>
      <c r="G44" s="13">
        <f t="shared" si="74"/>
        <v>485.3</v>
      </c>
      <c r="H44" s="13">
        <f t="shared" si="74"/>
        <v>0</v>
      </c>
      <c r="I44" s="13">
        <f t="shared" si="74"/>
        <v>0</v>
      </c>
      <c r="J44" s="13">
        <f t="shared" ref="J44:K44" si="75">J54+J99</f>
        <v>0</v>
      </c>
      <c r="K44" s="13">
        <f t="shared" si="75"/>
        <v>0</v>
      </c>
    </row>
    <row r="45" spans="1:11" s="22" customFormat="1" ht="16.2" x14ac:dyDescent="0.3">
      <c r="A45" s="43"/>
      <c r="B45" s="43"/>
      <c r="C45" s="12" t="s">
        <v>3</v>
      </c>
      <c r="D45" s="13">
        <f t="shared" ref="D45:I45" si="76">D55+D100</f>
        <v>0</v>
      </c>
      <c r="E45" s="13">
        <f t="shared" si="76"/>
        <v>0</v>
      </c>
      <c r="F45" s="13">
        <f t="shared" si="76"/>
        <v>0</v>
      </c>
      <c r="G45" s="13">
        <f t="shared" si="76"/>
        <v>0</v>
      </c>
      <c r="H45" s="13">
        <f t="shared" si="76"/>
        <v>0</v>
      </c>
      <c r="I45" s="13">
        <f t="shared" si="76"/>
        <v>0</v>
      </c>
      <c r="J45" s="13">
        <f t="shared" ref="J45:K45" si="77">J55+J100</f>
        <v>0</v>
      </c>
      <c r="K45" s="13">
        <f t="shared" si="77"/>
        <v>0</v>
      </c>
    </row>
    <row r="46" spans="1:11" s="22" customFormat="1" ht="16.2" x14ac:dyDescent="0.3">
      <c r="A46" s="43"/>
      <c r="B46" s="43"/>
      <c r="C46" s="12" t="s">
        <v>4</v>
      </c>
      <c r="D46" s="13">
        <f t="shared" ref="D46:I46" si="78">D56+D101</f>
        <v>0</v>
      </c>
      <c r="E46" s="13">
        <f t="shared" si="78"/>
        <v>0</v>
      </c>
      <c r="F46" s="13">
        <f t="shared" si="78"/>
        <v>0</v>
      </c>
      <c r="G46" s="13">
        <f t="shared" si="78"/>
        <v>0</v>
      </c>
      <c r="H46" s="13">
        <f t="shared" si="78"/>
        <v>0</v>
      </c>
      <c r="I46" s="13">
        <f t="shared" si="78"/>
        <v>0</v>
      </c>
      <c r="J46" s="13">
        <f t="shared" ref="J46:K46" si="79">J56+J101</f>
        <v>0</v>
      </c>
      <c r="K46" s="13">
        <f t="shared" si="79"/>
        <v>0</v>
      </c>
    </row>
    <row r="47" spans="1:11" s="22" customFormat="1" ht="16.2" x14ac:dyDescent="0.3">
      <c r="A47" s="43"/>
      <c r="B47" s="43"/>
      <c r="C47" s="12" t="s">
        <v>5</v>
      </c>
      <c r="D47" s="13">
        <f t="shared" ref="D47:I47" si="80">D57+D102</f>
        <v>0</v>
      </c>
      <c r="E47" s="13">
        <f t="shared" si="80"/>
        <v>0</v>
      </c>
      <c r="F47" s="13">
        <f t="shared" si="80"/>
        <v>0</v>
      </c>
      <c r="G47" s="13">
        <f t="shared" si="80"/>
        <v>0</v>
      </c>
      <c r="H47" s="13">
        <f t="shared" si="80"/>
        <v>0</v>
      </c>
      <c r="I47" s="13">
        <f t="shared" si="80"/>
        <v>0</v>
      </c>
      <c r="J47" s="13">
        <f t="shared" ref="J47:K47" si="81">J57+J102</f>
        <v>0</v>
      </c>
      <c r="K47" s="13">
        <f t="shared" si="81"/>
        <v>0</v>
      </c>
    </row>
    <row r="48" spans="1:11" s="1" customFormat="1" x14ac:dyDescent="0.3">
      <c r="A48" s="34" t="s">
        <v>51</v>
      </c>
      <c r="B48" s="34" t="s">
        <v>1</v>
      </c>
      <c r="C48" s="15" t="s">
        <v>0</v>
      </c>
      <c r="D48" s="16">
        <f t="shared" ref="D48:H48" si="82">SUM(D49:D52)</f>
        <v>585</v>
      </c>
      <c r="E48" s="16">
        <f t="shared" si="82"/>
        <v>700.9</v>
      </c>
      <c r="F48" s="16">
        <f t="shared" si="82"/>
        <v>682</v>
      </c>
      <c r="G48" s="16">
        <f t="shared" si="82"/>
        <v>485.3</v>
      </c>
      <c r="H48" s="16">
        <f t="shared" si="82"/>
        <v>0</v>
      </c>
      <c r="I48" s="16">
        <f t="shared" ref="I48:K48" si="83">SUM(I49:I52)</f>
        <v>0</v>
      </c>
      <c r="J48" s="16">
        <f t="shared" si="83"/>
        <v>0</v>
      </c>
      <c r="K48" s="16">
        <f t="shared" si="83"/>
        <v>0</v>
      </c>
    </row>
    <row r="49" spans="1:11" s="1" customFormat="1" x14ac:dyDescent="0.3">
      <c r="A49" s="45"/>
      <c r="B49" s="34"/>
      <c r="C49" s="15" t="s">
        <v>2</v>
      </c>
      <c r="D49" s="16">
        <f t="shared" ref="D49:G50" si="84">D54</f>
        <v>585</v>
      </c>
      <c r="E49" s="16">
        <f t="shared" si="84"/>
        <v>700.9</v>
      </c>
      <c r="F49" s="16">
        <f t="shared" si="84"/>
        <v>682</v>
      </c>
      <c r="G49" s="16">
        <f t="shared" si="84"/>
        <v>485.3</v>
      </c>
      <c r="H49" s="16">
        <f t="shared" ref="H49" si="85">H54</f>
        <v>0</v>
      </c>
      <c r="I49" s="16">
        <f t="shared" ref="I49:K49" si="86">I54</f>
        <v>0</v>
      </c>
      <c r="J49" s="16">
        <f t="shared" si="86"/>
        <v>0</v>
      </c>
      <c r="K49" s="16">
        <f t="shared" si="86"/>
        <v>0</v>
      </c>
    </row>
    <row r="50" spans="1:11" s="1" customFormat="1" x14ac:dyDescent="0.3">
      <c r="A50" s="45"/>
      <c r="B50" s="34"/>
      <c r="C50" s="15" t="s">
        <v>3</v>
      </c>
      <c r="D50" s="16">
        <f t="shared" si="84"/>
        <v>0</v>
      </c>
      <c r="E50" s="16">
        <f t="shared" si="84"/>
        <v>0</v>
      </c>
      <c r="F50" s="16">
        <f t="shared" si="84"/>
        <v>0</v>
      </c>
      <c r="G50" s="16">
        <f t="shared" si="84"/>
        <v>0</v>
      </c>
      <c r="H50" s="16">
        <f t="shared" ref="H50" si="87">H55</f>
        <v>0</v>
      </c>
      <c r="I50" s="16">
        <f t="shared" ref="I50:K50" si="88">I55</f>
        <v>0</v>
      </c>
      <c r="J50" s="16">
        <f t="shared" si="88"/>
        <v>0</v>
      </c>
      <c r="K50" s="16">
        <f t="shared" si="88"/>
        <v>0</v>
      </c>
    </row>
    <row r="51" spans="1:11" s="1" customFormat="1" x14ac:dyDescent="0.3">
      <c r="A51" s="45"/>
      <c r="B51" s="34"/>
      <c r="C51" s="15" t="s">
        <v>4</v>
      </c>
      <c r="D51" s="16">
        <f t="shared" ref="D51:G51" si="89">D56</f>
        <v>0</v>
      </c>
      <c r="E51" s="16">
        <f t="shared" si="89"/>
        <v>0</v>
      </c>
      <c r="F51" s="16">
        <f t="shared" si="89"/>
        <v>0</v>
      </c>
      <c r="G51" s="16">
        <f t="shared" si="89"/>
        <v>0</v>
      </c>
      <c r="H51" s="16">
        <f t="shared" ref="H51" si="90">H56</f>
        <v>0</v>
      </c>
      <c r="I51" s="16">
        <f t="shared" ref="I51:K51" si="91">I56</f>
        <v>0</v>
      </c>
      <c r="J51" s="16">
        <f t="shared" si="91"/>
        <v>0</v>
      </c>
      <c r="K51" s="16">
        <f t="shared" si="91"/>
        <v>0</v>
      </c>
    </row>
    <row r="52" spans="1:11" s="1" customFormat="1" x14ac:dyDescent="0.3">
      <c r="A52" s="45"/>
      <c r="B52" s="34"/>
      <c r="C52" s="15" t="s">
        <v>5</v>
      </c>
      <c r="D52" s="16">
        <f t="shared" ref="D52:G52" si="92">D57</f>
        <v>0</v>
      </c>
      <c r="E52" s="16">
        <f t="shared" si="92"/>
        <v>0</v>
      </c>
      <c r="F52" s="16">
        <f t="shared" si="92"/>
        <v>0</v>
      </c>
      <c r="G52" s="16">
        <f t="shared" si="92"/>
        <v>0</v>
      </c>
      <c r="H52" s="16">
        <f t="shared" ref="H52" si="93">H57</f>
        <v>0</v>
      </c>
      <c r="I52" s="16">
        <f t="shared" ref="I52:K52" si="94">I57</f>
        <v>0</v>
      </c>
      <c r="J52" s="16">
        <f t="shared" si="94"/>
        <v>0</v>
      </c>
      <c r="K52" s="16">
        <f t="shared" si="94"/>
        <v>0</v>
      </c>
    </row>
    <row r="53" spans="1:11" s="1" customFormat="1" x14ac:dyDescent="0.3">
      <c r="A53" s="45"/>
      <c r="B53" s="34" t="s">
        <v>22</v>
      </c>
      <c r="C53" s="15" t="s">
        <v>0</v>
      </c>
      <c r="D53" s="16">
        <f t="shared" ref="D53:H53" si="95">SUM(D54:D57)</f>
        <v>585</v>
      </c>
      <c r="E53" s="16">
        <f t="shared" si="95"/>
        <v>700.9</v>
      </c>
      <c r="F53" s="16">
        <f t="shared" si="95"/>
        <v>682</v>
      </c>
      <c r="G53" s="16">
        <f t="shared" si="95"/>
        <v>485.3</v>
      </c>
      <c r="H53" s="16">
        <f t="shared" si="95"/>
        <v>0</v>
      </c>
      <c r="I53" s="16">
        <f t="shared" ref="I53:K53" si="96">SUM(I54:I57)</f>
        <v>0</v>
      </c>
      <c r="J53" s="16">
        <f t="shared" si="96"/>
        <v>0</v>
      </c>
      <c r="K53" s="16">
        <f t="shared" si="96"/>
        <v>0</v>
      </c>
    </row>
    <row r="54" spans="1:11" s="1" customFormat="1" x14ac:dyDescent="0.3">
      <c r="A54" s="45"/>
      <c r="B54" s="34"/>
      <c r="C54" s="15" t="s">
        <v>2</v>
      </c>
      <c r="D54" s="16">
        <f>D59+D64+D69+D74+D79+D84+D89</f>
        <v>585</v>
      </c>
      <c r="E54" s="16">
        <f t="shared" ref="E54:H54" si="97">E59+E64+E69+E74+E79+E84+E89</f>
        <v>700.9</v>
      </c>
      <c r="F54" s="16">
        <f t="shared" si="97"/>
        <v>682</v>
      </c>
      <c r="G54" s="16">
        <f t="shared" si="97"/>
        <v>485.3</v>
      </c>
      <c r="H54" s="16">
        <f t="shared" si="97"/>
        <v>0</v>
      </c>
      <c r="I54" s="16">
        <f t="shared" ref="I54" si="98">I59+I64+I69+I74+I79+I84+I89</f>
        <v>0</v>
      </c>
      <c r="J54" s="16">
        <f t="shared" ref="J54:K54" si="99">J59+J64+J69+J74+J79+J84+J89</f>
        <v>0</v>
      </c>
      <c r="K54" s="16">
        <f t="shared" si="99"/>
        <v>0</v>
      </c>
    </row>
    <row r="55" spans="1:11" s="1" customFormat="1" x14ac:dyDescent="0.3">
      <c r="A55" s="45"/>
      <c r="B55" s="34"/>
      <c r="C55" s="15" t="s">
        <v>3</v>
      </c>
      <c r="D55" s="16">
        <f t="shared" ref="D55:H55" si="100">D60+D65+D70+D75+D80+D85+D90</f>
        <v>0</v>
      </c>
      <c r="E55" s="16">
        <f t="shared" si="100"/>
        <v>0</v>
      </c>
      <c r="F55" s="16">
        <f t="shared" si="100"/>
        <v>0</v>
      </c>
      <c r="G55" s="16">
        <f t="shared" si="100"/>
        <v>0</v>
      </c>
      <c r="H55" s="16">
        <f t="shared" si="100"/>
        <v>0</v>
      </c>
      <c r="I55" s="16">
        <f t="shared" ref="I55" si="101">I60+I65+I70+I75+I80+I85+I90</f>
        <v>0</v>
      </c>
      <c r="J55" s="16">
        <f t="shared" ref="J55:K55" si="102">J60+J65+J70+J75+J80+J85+J90</f>
        <v>0</v>
      </c>
      <c r="K55" s="16">
        <f t="shared" si="102"/>
        <v>0</v>
      </c>
    </row>
    <row r="56" spans="1:11" s="1" customFormat="1" x14ac:dyDescent="0.3">
      <c r="A56" s="45"/>
      <c r="B56" s="34"/>
      <c r="C56" s="15" t="s">
        <v>4</v>
      </c>
      <c r="D56" s="16">
        <f t="shared" ref="D56:H56" si="103">D61+D66+D71+D76+D81+D86+D91</f>
        <v>0</v>
      </c>
      <c r="E56" s="16">
        <f t="shared" si="103"/>
        <v>0</v>
      </c>
      <c r="F56" s="16">
        <f t="shared" si="103"/>
        <v>0</v>
      </c>
      <c r="G56" s="16">
        <f t="shared" si="103"/>
        <v>0</v>
      </c>
      <c r="H56" s="16">
        <f t="shared" si="103"/>
        <v>0</v>
      </c>
      <c r="I56" s="16">
        <f t="shared" ref="I56" si="104">I61+I66+I71+I76+I81+I86+I91</f>
        <v>0</v>
      </c>
      <c r="J56" s="16">
        <f t="shared" ref="J56:K56" si="105">J61+J66+J71+J76+J81+J86+J91</f>
        <v>0</v>
      </c>
      <c r="K56" s="16">
        <f t="shared" si="105"/>
        <v>0</v>
      </c>
    </row>
    <row r="57" spans="1:11" x14ac:dyDescent="0.3">
      <c r="A57" s="45"/>
      <c r="B57" s="34"/>
      <c r="C57" s="15" t="s">
        <v>5</v>
      </c>
      <c r="D57" s="16">
        <f t="shared" ref="D57:H57" si="106">D62+D67+D72+D77+D82+D87+D92</f>
        <v>0</v>
      </c>
      <c r="E57" s="16">
        <f t="shared" si="106"/>
        <v>0</v>
      </c>
      <c r="F57" s="16">
        <f t="shared" si="106"/>
        <v>0</v>
      </c>
      <c r="G57" s="16">
        <f t="shared" si="106"/>
        <v>0</v>
      </c>
      <c r="H57" s="16">
        <f t="shared" si="106"/>
        <v>0</v>
      </c>
      <c r="I57" s="16">
        <f t="shared" ref="I57" si="107">I62+I67+I72+I77+I82+I87+I92</f>
        <v>0</v>
      </c>
      <c r="J57" s="16">
        <f t="shared" ref="J57:K57" si="108">J62+J67+J72+J77+J82+J87+J92</f>
        <v>0</v>
      </c>
      <c r="K57" s="16">
        <f t="shared" si="108"/>
        <v>0</v>
      </c>
    </row>
    <row r="58" spans="1:11" x14ac:dyDescent="0.3">
      <c r="A58" s="34" t="s">
        <v>75</v>
      </c>
      <c r="B58" s="34" t="s">
        <v>22</v>
      </c>
      <c r="C58" s="15" t="s">
        <v>0</v>
      </c>
      <c r="D58" s="16">
        <f t="shared" ref="D58:H58" si="109">SUM(D59:D62)</f>
        <v>35</v>
      </c>
      <c r="E58" s="16">
        <f t="shared" si="109"/>
        <v>35</v>
      </c>
      <c r="F58" s="16">
        <f t="shared" si="109"/>
        <v>0</v>
      </c>
      <c r="G58" s="16">
        <f t="shared" si="109"/>
        <v>70</v>
      </c>
      <c r="H58" s="16">
        <f t="shared" si="109"/>
        <v>0</v>
      </c>
      <c r="I58" s="16">
        <f t="shared" ref="I58:K58" si="110">SUM(I59:I62)</f>
        <v>0</v>
      </c>
      <c r="J58" s="16">
        <f t="shared" si="110"/>
        <v>0</v>
      </c>
      <c r="K58" s="16">
        <f t="shared" si="110"/>
        <v>0</v>
      </c>
    </row>
    <row r="59" spans="1:11" x14ac:dyDescent="0.3">
      <c r="A59" s="45"/>
      <c r="B59" s="34"/>
      <c r="C59" s="15" t="s">
        <v>2</v>
      </c>
      <c r="D59" s="16">
        <v>35</v>
      </c>
      <c r="E59" s="16">
        <v>35</v>
      </c>
      <c r="F59" s="16">
        <v>0</v>
      </c>
      <c r="G59" s="16">
        <v>70</v>
      </c>
      <c r="H59" s="16">
        <v>0</v>
      </c>
      <c r="I59" s="16">
        <v>0</v>
      </c>
      <c r="J59" s="16">
        <v>0</v>
      </c>
      <c r="K59" s="16">
        <v>0</v>
      </c>
    </row>
    <row r="60" spans="1:11" x14ac:dyDescent="0.3">
      <c r="A60" s="45"/>
      <c r="B60" s="34"/>
      <c r="C60" s="15" t="s">
        <v>3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</row>
    <row r="61" spans="1:11" x14ac:dyDescent="0.3">
      <c r="A61" s="45"/>
      <c r="B61" s="34"/>
      <c r="C61" s="15" t="s">
        <v>4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2" spans="1:11" x14ac:dyDescent="0.3">
      <c r="A62" s="45"/>
      <c r="B62" s="34"/>
      <c r="C62" s="15" t="s">
        <v>5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</row>
    <row r="63" spans="1:11" s="1" customFormat="1" x14ac:dyDescent="0.3">
      <c r="A63" s="34" t="s">
        <v>77</v>
      </c>
      <c r="B63" s="34" t="s">
        <v>28</v>
      </c>
      <c r="C63" s="15" t="s">
        <v>0</v>
      </c>
      <c r="D63" s="16">
        <f t="shared" ref="D63:H63" si="111">SUM(D64:D67)</f>
        <v>550</v>
      </c>
      <c r="E63" s="16">
        <f t="shared" si="111"/>
        <v>550</v>
      </c>
      <c r="F63" s="16">
        <f t="shared" si="111"/>
        <v>550.9</v>
      </c>
      <c r="G63" s="16">
        <f t="shared" si="111"/>
        <v>270</v>
      </c>
      <c r="H63" s="16">
        <f t="shared" si="111"/>
        <v>0</v>
      </c>
      <c r="I63" s="16">
        <f t="shared" ref="I63:K63" si="112">SUM(I64:I67)</f>
        <v>0</v>
      </c>
      <c r="J63" s="16">
        <f t="shared" si="112"/>
        <v>0</v>
      </c>
      <c r="K63" s="16">
        <f t="shared" si="112"/>
        <v>0</v>
      </c>
    </row>
    <row r="64" spans="1:11" s="1" customFormat="1" x14ac:dyDescent="0.3">
      <c r="A64" s="45"/>
      <c r="B64" s="34"/>
      <c r="C64" s="15" t="s">
        <v>2</v>
      </c>
      <c r="D64" s="16">
        <v>550</v>
      </c>
      <c r="E64" s="16">
        <v>550</v>
      </c>
      <c r="F64" s="16">
        <v>550.9</v>
      </c>
      <c r="G64" s="16">
        <v>270</v>
      </c>
      <c r="H64" s="16">
        <v>0</v>
      </c>
      <c r="I64" s="16">
        <v>0</v>
      </c>
      <c r="J64" s="16">
        <v>0</v>
      </c>
      <c r="K64" s="16">
        <v>0</v>
      </c>
    </row>
    <row r="65" spans="1:11" s="1" customFormat="1" x14ac:dyDescent="0.3">
      <c r="A65" s="45"/>
      <c r="B65" s="34"/>
      <c r="C65" s="15" t="s">
        <v>3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</row>
    <row r="66" spans="1:11" s="1" customFormat="1" x14ac:dyDescent="0.3">
      <c r="A66" s="45"/>
      <c r="B66" s="34"/>
      <c r="C66" s="15" t="s">
        <v>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</row>
    <row r="67" spans="1:11" s="1" customFormat="1" ht="15.75" customHeight="1" x14ac:dyDescent="0.3">
      <c r="A67" s="45"/>
      <c r="B67" s="34"/>
      <c r="C67" s="15" t="s">
        <v>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</row>
    <row r="68" spans="1:11" x14ac:dyDescent="0.3">
      <c r="A68" s="34" t="s">
        <v>34</v>
      </c>
      <c r="B68" s="34" t="s">
        <v>22</v>
      </c>
      <c r="C68" s="15" t="s">
        <v>0</v>
      </c>
      <c r="D68" s="16">
        <f t="shared" ref="D68:H68" si="113">SUM(D69:D72)</f>
        <v>0</v>
      </c>
      <c r="E68" s="16">
        <f t="shared" si="113"/>
        <v>61.1</v>
      </c>
      <c r="F68" s="16">
        <f t="shared" si="113"/>
        <v>61.1</v>
      </c>
      <c r="G68" s="16">
        <f t="shared" si="113"/>
        <v>61.1</v>
      </c>
      <c r="H68" s="16">
        <f t="shared" si="113"/>
        <v>0</v>
      </c>
      <c r="I68" s="16">
        <f t="shared" ref="I68:K68" si="114">SUM(I69:I72)</f>
        <v>0</v>
      </c>
      <c r="J68" s="16">
        <f t="shared" si="114"/>
        <v>0</v>
      </c>
      <c r="K68" s="16">
        <f t="shared" si="114"/>
        <v>0</v>
      </c>
    </row>
    <row r="69" spans="1:11" x14ac:dyDescent="0.3">
      <c r="A69" s="45"/>
      <c r="B69" s="34"/>
      <c r="C69" s="15" t="s">
        <v>2</v>
      </c>
      <c r="D69" s="16">
        <v>0</v>
      </c>
      <c r="E69" s="16">
        <v>61.1</v>
      </c>
      <c r="F69" s="16">
        <v>61.1</v>
      </c>
      <c r="G69" s="16">
        <v>61.1</v>
      </c>
      <c r="H69" s="16">
        <v>0</v>
      </c>
      <c r="I69" s="16">
        <v>0</v>
      </c>
      <c r="J69" s="16">
        <v>0</v>
      </c>
      <c r="K69" s="16">
        <v>0</v>
      </c>
    </row>
    <row r="70" spans="1:11" x14ac:dyDescent="0.3">
      <c r="A70" s="45"/>
      <c r="B70" s="34"/>
      <c r="C70" s="15" t="s">
        <v>3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</row>
    <row r="71" spans="1:11" x14ac:dyDescent="0.3">
      <c r="A71" s="45"/>
      <c r="B71" s="34"/>
      <c r="C71" s="15" t="s">
        <v>4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</row>
    <row r="72" spans="1:11" x14ac:dyDescent="0.3">
      <c r="A72" s="45"/>
      <c r="B72" s="34"/>
      <c r="C72" s="15" t="s">
        <v>5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</row>
    <row r="73" spans="1:11" x14ac:dyDescent="0.3">
      <c r="A73" s="34" t="s">
        <v>35</v>
      </c>
      <c r="B73" s="34" t="s">
        <v>22</v>
      </c>
      <c r="C73" s="15" t="s">
        <v>0</v>
      </c>
      <c r="D73" s="16">
        <f t="shared" ref="D73:H73" si="115">SUM(D74:D77)</f>
        <v>0</v>
      </c>
      <c r="E73" s="16">
        <f t="shared" si="115"/>
        <v>0</v>
      </c>
      <c r="F73" s="16">
        <f t="shared" si="115"/>
        <v>0</v>
      </c>
      <c r="G73" s="16">
        <f t="shared" si="115"/>
        <v>0</v>
      </c>
      <c r="H73" s="16">
        <f t="shared" si="115"/>
        <v>0</v>
      </c>
      <c r="I73" s="16">
        <f t="shared" ref="I73:K73" si="116">SUM(I74:I77)</f>
        <v>0</v>
      </c>
      <c r="J73" s="16">
        <f t="shared" si="116"/>
        <v>0</v>
      </c>
      <c r="K73" s="16">
        <f t="shared" si="116"/>
        <v>0</v>
      </c>
    </row>
    <row r="74" spans="1:11" x14ac:dyDescent="0.3">
      <c r="A74" s="45"/>
      <c r="B74" s="34"/>
      <c r="C74" s="15" t="s">
        <v>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</row>
    <row r="75" spans="1:11" x14ac:dyDescent="0.3">
      <c r="A75" s="45"/>
      <c r="B75" s="34"/>
      <c r="C75" s="15" t="s">
        <v>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</row>
    <row r="76" spans="1:11" x14ac:dyDescent="0.3">
      <c r="A76" s="45"/>
      <c r="B76" s="34"/>
      <c r="C76" s="15" t="s">
        <v>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</row>
    <row r="77" spans="1:11" x14ac:dyDescent="0.3">
      <c r="A77" s="45"/>
      <c r="B77" s="34"/>
      <c r="C77" s="15" t="s">
        <v>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</row>
    <row r="78" spans="1:11" ht="15.75" customHeight="1" x14ac:dyDescent="0.3">
      <c r="A78" s="34" t="s">
        <v>40</v>
      </c>
      <c r="B78" s="34" t="s">
        <v>22</v>
      </c>
      <c r="C78" s="15" t="s">
        <v>0</v>
      </c>
      <c r="D78" s="16">
        <f>SUM(D79:D82)</f>
        <v>0</v>
      </c>
      <c r="E78" s="16">
        <f>SUM(E79:E82)</f>
        <v>22.3</v>
      </c>
      <c r="F78" s="16">
        <f>SUM(F79:F82)</f>
        <v>0</v>
      </c>
      <c r="G78" s="16">
        <f>SUM(G79:G82)</f>
        <v>0</v>
      </c>
      <c r="H78" s="16">
        <v>0</v>
      </c>
      <c r="I78" s="16">
        <v>0</v>
      </c>
      <c r="J78" s="16">
        <v>0</v>
      </c>
      <c r="K78" s="16">
        <v>0</v>
      </c>
    </row>
    <row r="79" spans="1:11" x14ac:dyDescent="0.3">
      <c r="A79" s="45"/>
      <c r="B79" s="34"/>
      <c r="C79" s="15" t="s">
        <v>2</v>
      </c>
      <c r="D79" s="16">
        <v>0</v>
      </c>
      <c r="E79" s="16">
        <v>22.3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0" spans="1:11" x14ac:dyDescent="0.3">
      <c r="A80" s="45"/>
      <c r="B80" s="34"/>
      <c r="C80" s="15" t="s">
        <v>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</row>
    <row r="81" spans="1:11" x14ac:dyDescent="0.3">
      <c r="A81" s="45"/>
      <c r="B81" s="34"/>
      <c r="C81" s="15" t="s">
        <v>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</row>
    <row r="82" spans="1:11" x14ac:dyDescent="0.3">
      <c r="A82" s="45"/>
      <c r="B82" s="34"/>
      <c r="C82" s="15" t="s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</row>
    <row r="83" spans="1:11" x14ac:dyDescent="0.3">
      <c r="A83" s="34" t="s">
        <v>41</v>
      </c>
      <c r="B83" s="34" t="s">
        <v>22</v>
      </c>
      <c r="C83" s="15" t="s">
        <v>0</v>
      </c>
      <c r="D83" s="16">
        <f t="shared" ref="D83:H83" si="117">SUM(D84:D87)</f>
        <v>0</v>
      </c>
      <c r="E83" s="16">
        <f t="shared" si="117"/>
        <v>32.5</v>
      </c>
      <c r="F83" s="16">
        <f t="shared" si="117"/>
        <v>70</v>
      </c>
      <c r="G83" s="16">
        <f t="shared" si="117"/>
        <v>84.2</v>
      </c>
      <c r="H83" s="16">
        <f t="shared" si="117"/>
        <v>0</v>
      </c>
      <c r="I83" s="16">
        <f t="shared" ref="I83:K83" si="118">SUM(I84:I87)</f>
        <v>0</v>
      </c>
      <c r="J83" s="16">
        <f t="shared" si="118"/>
        <v>0</v>
      </c>
      <c r="K83" s="16">
        <f t="shared" si="118"/>
        <v>0</v>
      </c>
    </row>
    <row r="84" spans="1:11" x14ac:dyDescent="0.3">
      <c r="A84" s="45"/>
      <c r="B84" s="34"/>
      <c r="C84" s="15" t="s">
        <v>2</v>
      </c>
      <c r="D84" s="16">
        <v>0</v>
      </c>
      <c r="E84" s="16">
        <v>32.5</v>
      </c>
      <c r="F84" s="16">
        <v>70</v>
      </c>
      <c r="G84" s="16">
        <v>84.2</v>
      </c>
      <c r="H84" s="16">
        <v>0</v>
      </c>
      <c r="I84" s="16">
        <v>0</v>
      </c>
      <c r="J84" s="16">
        <v>0</v>
      </c>
      <c r="K84" s="16">
        <v>0</v>
      </c>
    </row>
    <row r="85" spans="1:11" x14ac:dyDescent="0.3">
      <c r="A85" s="45"/>
      <c r="B85" s="34"/>
      <c r="C85" s="15" t="s">
        <v>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</row>
    <row r="86" spans="1:11" x14ac:dyDescent="0.3">
      <c r="A86" s="45"/>
      <c r="B86" s="34"/>
      <c r="C86" s="15" t="s">
        <v>4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</row>
    <row r="87" spans="1:11" x14ac:dyDescent="0.3">
      <c r="A87" s="45"/>
      <c r="B87" s="34"/>
      <c r="C87" s="15" t="s">
        <v>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</row>
    <row r="88" spans="1:11" s="2" customFormat="1" x14ac:dyDescent="0.3">
      <c r="A88" s="34" t="s">
        <v>48</v>
      </c>
      <c r="B88" s="34" t="s">
        <v>22</v>
      </c>
      <c r="C88" s="15" t="s">
        <v>0</v>
      </c>
      <c r="D88" s="16">
        <f t="shared" ref="D88:I88" si="119">SUM(D89:D92)</f>
        <v>0</v>
      </c>
      <c r="E88" s="16">
        <f t="shared" si="119"/>
        <v>0</v>
      </c>
      <c r="F88" s="16">
        <f t="shared" si="119"/>
        <v>0</v>
      </c>
      <c r="G88" s="16">
        <f t="shared" si="119"/>
        <v>0</v>
      </c>
      <c r="H88" s="16">
        <f t="shared" si="119"/>
        <v>0</v>
      </c>
      <c r="I88" s="16">
        <f t="shared" si="119"/>
        <v>0</v>
      </c>
      <c r="J88" s="16">
        <f t="shared" ref="J88:K88" si="120">SUM(J89:J92)</f>
        <v>0</v>
      </c>
      <c r="K88" s="16">
        <f t="shared" si="120"/>
        <v>0</v>
      </c>
    </row>
    <row r="89" spans="1:11" s="2" customFormat="1" x14ac:dyDescent="0.3">
      <c r="A89" s="45"/>
      <c r="B89" s="34"/>
      <c r="C89" s="15" t="s">
        <v>2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</row>
    <row r="90" spans="1:11" s="2" customFormat="1" x14ac:dyDescent="0.3">
      <c r="A90" s="45"/>
      <c r="B90" s="34"/>
      <c r="C90" s="15" t="s">
        <v>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</row>
    <row r="91" spans="1:11" s="2" customFormat="1" x14ac:dyDescent="0.3">
      <c r="A91" s="45"/>
      <c r="B91" s="34"/>
      <c r="C91" s="15" t="s">
        <v>4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</row>
    <row r="92" spans="1:11" s="2" customFormat="1" ht="98.25" customHeight="1" x14ac:dyDescent="0.3">
      <c r="A92" s="45"/>
      <c r="B92" s="34"/>
      <c r="C92" s="15" t="s">
        <v>5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</row>
    <row r="93" spans="1:11" x14ac:dyDescent="0.3">
      <c r="A93" s="34" t="s">
        <v>52</v>
      </c>
      <c r="B93" s="34" t="s">
        <v>1</v>
      </c>
      <c r="C93" s="15" t="s">
        <v>0</v>
      </c>
      <c r="D93" s="16">
        <f t="shared" ref="D93:H93" si="121">SUM(D94:D97)</f>
        <v>0</v>
      </c>
      <c r="E93" s="16">
        <f t="shared" si="121"/>
        <v>0</v>
      </c>
      <c r="F93" s="16">
        <f t="shared" si="121"/>
        <v>0</v>
      </c>
      <c r="G93" s="16">
        <f t="shared" si="121"/>
        <v>0</v>
      </c>
      <c r="H93" s="16">
        <f t="shared" si="121"/>
        <v>0</v>
      </c>
      <c r="I93" s="16">
        <f t="shared" ref="I93:K93" si="122">SUM(I94:I97)</f>
        <v>0</v>
      </c>
      <c r="J93" s="16">
        <f t="shared" si="122"/>
        <v>0</v>
      </c>
      <c r="K93" s="16">
        <f t="shared" si="122"/>
        <v>0</v>
      </c>
    </row>
    <row r="94" spans="1:11" x14ac:dyDescent="0.3">
      <c r="A94" s="45"/>
      <c r="B94" s="34"/>
      <c r="C94" s="15" t="s">
        <v>2</v>
      </c>
      <c r="D94" s="16">
        <f>D99</f>
        <v>0</v>
      </c>
      <c r="E94" s="16">
        <f t="shared" ref="E94:G94" si="123">E99</f>
        <v>0</v>
      </c>
      <c r="F94" s="16">
        <f t="shared" si="123"/>
        <v>0</v>
      </c>
      <c r="G94" s="16">
        <f t="shared" si="123"/>
        <v>0</v>
      </c>
      <c r="H94" s="16">
        <f t="shared" ref="H94" si="124">H99</f>
        <v>0</v>
      </c>
      <c r="I94" s="16">
        <f t="shared" ref="I94:K94" si="125">I99</f>
        <v>0</v>
      </c>
      <c r="J94" s="16">
        <f t="shared" si="125"/>
        <v>0</v>
      </c>
      <c r="K94" s="16">
        <f t="shared" si="125"/>
        <v>0</v>
      </c>
    </row>
    <row r="95" spans="1:11" x14ac:dyDescent="0.3">
      <c r="A95" s="45"/>
      <c r="B95" s="34"/>
      <c r="C95" s="15" t="s">
        <v>3</v>
      </c>
      <c r="D95" s="16">
        <f t="shared" ref="D95:G96" si="126">D100</f>
        <v>0</v>
      </c>
      <c r="E95" s="16">
        <f t="shared" si="126"/>
        <v>0</v>
      </c>
      <c r="F95" s="16">
        <f t="shared" si="126"/>
        <v>0</v>
      </c>
      <c r="G95" s="16">
        <f t="shared" si="126"/>
        <v>0</v>
      </c>
      <c r="H95" s="16">
        <f t="shared" ref="H95" si="127">H100</f>
        <v>0</v>
      </c>
      <c r="I95" s="16">
        <f t="shared" ref="I95:K95" si="128">I100</f>
        <v>0</v>
      </c>
      <c r="J95" s="16">
        <f t="shared" si="128"/>
        <v>0</v>
      </c>
      <c r="K95" s="16">
        <f t="shared" si="128"/>
        <v>0</v>
      </c>
    </row>
    <row r="96" spans="1:11" x14ac:dyDescent="0.3">
      <c r="A96" s="45"/>
      <c r="B96" s="34"/>
      <c r="C96" s="15" t="s">
        <v>4</v>
      </c>
      <c r="D96" s="16">
        <f t="shared" si="126"/>
        <v>0</v>
      </c>
      <c r="E96" s="16">
        <f t="shared" si="126"/>
        <v>0</v>
      </c>
      <c r="F96" s="16">
        <f t="shared" si="126"/>
        <v>0</v>
      </c>
      <c r="G96" s="16">
        <f t="shared" si="126"/>
        <v>0</v>
      </c>
      <c r="H96" s="16">
        <f t="shared" ref="H96" si="129">H101</f>
        <v>0</v>
      </c>
      <c r="I96" s="16">
        <f t="shared" ref="I96:K96" si="130">I101</f>
        <v>0</v>
      </c>
      <c r="J96" s="16">
        <f t="shared" si="130"/>
        <v>0</v>
      </c>
      <c r="K96" s="16">
        <f t="shared" si="130"/>
        <v>0</v>
      </c>
    </row>
    <row r="97" spans="1:11" x14ac:dyDescent="0.3">
      <c r="A97" s="45"/>
      <c r="B97" s="34"/>
      <c r="C97" s="15" t="s">
        <v>5</v>
      </c>
      <c r="D97" s="16">
        <f>D102</f>
        <v>0</v>
      </c>
      <c r="E97" s="16">
        <f>E102</f>
        <v>0</v>
      </c>
      <c r="F97" s="16">
        <f>F102</f>
        <v>0</v>
      </c>
      <c r="G97" s="16">
        <f>G102</f>
        <v>0</v>
      </c>
      <c r="H97" s="16">
        <f t="shared" ref="H97" si="131">H102</f>
        <v>0</v>
      </c>
      <c r="I97" s="16">
        <f t="shared" ref="I97:K97" si="132">I102</f>
        <v>0</v>
      </c>
      <c r="J97" s="16">
        <f t="shared" si="132"/>
        <v>0</v>
      </c>
      <c r="K97" s="16">
        <f t="shared" si="132"/>
        <v>0</v>
      </c>
    </row>
    <row r="98" spans="1:11" x14ac:dyDescent="0.3">
      <c r="A98" s="45"/>
      <c r="B98" s="34" t="s">
        <v>22</v>
      </c>
      <c r="C98" s="15" t="s">
        <v>0</v>
      </c>
      <c r="D98" s="16">
        <f t="shared" ref="D98:H98" si="133">SUM(D99:D102)</f>
        <v>0</v>
      </c>
      <c r="E98" s="16">
        <f t="shared" si="133"/>
        <v>0</v>
      </c>
      <c r="F98" s="16">
        <f t="shared" si="133"/>
        <v>0</v>
      </c>
      <c r="G98" s="16">
        <f t="shared" si="133"/>
        <v>0</v>
      </c>
      <c r="H98" s="16">
        <f t="shared" si="133"/>
        <v>0</v>
      </c>
      <c r="I98" s="16">
        <f t="shared" ref="I98:K98" si="134">SUM(I99:I102)</f>
        <v>0</v>
      </c>
      <c r="J98" s="16">
        <f t="shared" si="134"/>
        <v>0</v>
      </c>
      <c r="K98" s="16">
        <f t="shared" si="134"/>
        <v>0</v>
      </c>
    </row>
    <row r="99" spans="1:11" x14ac:dyDescent="0.3">
      <c r="A99" s="45"/>
      <c r="B99" s="34"/>
      <c r="C99" s="15" t="s">
        <v>2</v>
      </c>
      <c r="D99" s="16">
        <f>D104</f>
        <v>0</v>
      </c>
      <c r="E99" s="16">
        <f t="shared" ref="E99:G99" si="135">E104</f>
        <v>0</v>
      </c>
      <c r="F99" s="16">
        <f t="shared" si="135"/>
        <v>0</v>
      </c>
      <c r="G99" s="16">
        <f t="shared" si="135"/>
        <v>0</v>
      </c>
      <c r="H99" s="16">
        <f t="shared" ref="H99" si="136">H104</f>
        <v>0</v>
      </c>
      <c r="I99" s="16">
        <f t="shared" ref="I99:K99" si="137">I104</f>
        <v>0</v>
      </c>
      <c r="J99" s="16">
        <f t="shared" si="137"/>
        <v>0</v>
      </c>
      <c r="K99" s="16">
        <f t="shared" si="137"/>
        <v>0</v>
      </c>
    </row>
    <row r="100" spans="1:11" x14ac:dyDescent="0.3">
      <c r="A100" s="45"/>
      <c r="B100" s="34"/>
      <c r="C100" s="15" t="s">
        <v>3</v>
      </c>
      <c r="D100" s="16">
        <f t="shared" ref="D100:G101" si="138">D105</f>
        <v>0</v>
      </c>
      <c r="E100" s="16">
        <f t="shared" si="138"/>
        <v>0</v>
      </c>
      <c r="F100" s="16">
        <f t="shared" si="138"/>
        <v>0</v>
      </c>
      <c r="G100" s="16">
        <f t="shared" si="138"/>
        <v>0</v>
      </c>
      <c r="H100" s="16">
        <f t="shared" ref="H100" si="139">H105</f>
        <v>0</v>
      </c>
      <c r="I100" s="16">
        <f t="shared" ref="I100:K100" si="140">I105</f>
        <v>0</v>
      </c>
      <c r="J100" s="16">
        <f t="shared" si="140"/>
        <v>0</v>
      </c>
      <c r="K100" s="16">
        <f t="shared" si="140"/>
        <v>0</v>
      </c>
    </row>
    <row r="101" spans="1:11" x14ac:dyDescent="0.3">
      <c r="A101" s="45"/>
      <c r="B101" s="34"/>
      <c r="C101" s="15" t="s">
        <v>4</v>
      </c>
      <c r="D101" s="16">
        <f t="shared" si="138"/>
        <v>0</v>
      </c>
      <c r="E101" s="16">
        <f t="shared" si="138"/>
        <v>0</v>
      </c>
      <c r="F101" s="16">
        <f t="shared" si="138"/>
        <v>0</v>
      </c>
      <c r="G101" s="16">
        <f t="shared" si="138"/>
        <v>0</v>
      </c>
      <c r="H101" s="16">
        <f t="shared" ref="H101" si="141">H106</f>
        <v>0</v>
      </c>
      <c r="I101" s="16">
        <f t="shared" ref="I101:K101" si="142">I106</f>
        <v>0</v>
      </c>
      <c r="J101" s="16">
        <f t="shared" si="142"/>
        <v>0</v>
      </c>
      <c r="K101" s="16">
        <f t="shared" si="142"/>
        <v>0</v>
      </c>
    </row>
    <row r="102" spans="1:11" x14ac:dyDescent="0.3">
      <c r="A102" s="45"/>
      <c r="B102" s="34"/>
      <c r="C102" s="15" t="s">
        <v>5</v>
      </c>
      <c r="D102" s="16">
        <f>D107</f>
        <v>0</v>
      </c>
      <c r="E102" s="16">
        <f>E107</f>
        <v>0</v>
      </c>
      <c r="F102" s="16">
        <f>F107</f>
        <v>0</v>
      </c>
      <c r="G102" s="16">
        <f>G107</f>
        <v>0</v>
      </c>
      <c r="H102" s="16">
        <f t="shared" ref="H102" si="143">H107</f>
        <v>0</v>
      </c>
      <c r="I102" s="16">
        <f t="shared" ref="I102:K102" si="144">I107</f>
        <v>0</v>
      </c>
      <c r="J102" s="16">
        <f t="shared" si="144"/>
        <v>0</v>
      </c>
      <c r="K102" s="16">
        <f t="shared" si="144"/>
        <v>0</v>
      </c>
    </row>
    <row r="103" spans="1:11" x14ac:dyDescent="0.3">
      <c r="A103" s="34" t="s">
        <v>42</v>
      </c>
      <c r="B103" s="34" t="s">
        <v>22</v>
      </c>
      <c r="C103" s="15" t="s">
        <v>0</v>
      </c>
      <c r="D103" s="16">
        <f t="shared" ref="D103:H103" si="145">SUM(D104:D107)</f>
        <v>0</v>
      </c>
      <c r="E103" s="16">
        <f t="shared" si="145"/>
        <v>0</v>
      </c>
      <c r="F103" s="16">
        <f t="shared" si="145"/>
        <v>0</v>
      </c>
      <c r="G103" s="16">
        <f t="shared" si="145"/>
        <v>0</v>
      </c>
      <c r="H103" s="16">
        <f t="shared" si="145"/>
        <v>0</v>
      </c>
      <c r="I103" s="16">
        <f t="shared" ref="I103:K103" si="146">SUM(I104:I107)</f>
        <v>0</v>
      </c>
      <c r="J103" s="16">
        <f t="shared" si="146"/>
        <v>0</v>
      </c>
      <c r="K103" s="16">
        <f t="shared" si="146"/>
        <v>0</v>
      </c>
    </row>
    <row r="104" spans="1:11" x14ac:dyDescent="0.3">
      <c r="A104" s="34"/>
      <c r="B104" s="34"/>
      <c r="C104" s="15" t="s">
        <v>2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</row>
    <row r="105" spans="1:11" x14ac:dyDescent="0.3">
      <c r="A105" s="34"/>
      <c r="B105" s="34"/>
      <c r="C105" s="15" t="s">
        <v>3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</row>
    <row r="106" spans="1:11" x14ac:dyDescent="0.3">
      <c r="A106" s="34"/>
      <c r="B106" s="34"/>
      <c r="C106" s="15" t="s">
        <v>4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</row>
    <row r="107" spans="1:11" x14ac:dyDescent="0.3">
      <c r="A107" s="34"/>
      <c r="B107" s="34"/>
      <c r="C107" s="15" t="s">
        <v>5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</row>
    <row r="108" spans="1:11" s="1" customFormat="1" ht="16.2" x14ac:dyDescent="0.3">
      <c r="A108" s="43" t="s">
        <v>69</v>
      </c>
      <c r="B108" s="43" t="s">
        <v>1</v>
      </c>
      <c r="C108" s="12" t="s">
        <v>0</v>
      </c>
      <c r="D108" s="13">
        <f t="shared" ref="D108:H108" si="147">SUM(D109:D112)</f>
        <v>50</v>
      </c>
      <c r="E108" s="13">
        <f t="shared" si="147"/>
        <v>250</v>
      </c>
      <c r="F108" s="13">
        <f t="shared" si="147"/>
        <v>160</v>
      </c>
      <c r="G108" s="13">
        <f t="shared" si="147"/>
        <v>100</v>
      </c>
      <c r="H108" s="13">
        <f t="shared" si="147"/>
        <v>100</v>
      </c>
      <c r="I108" s="13">
        <f t="shared" ref="I108:K108" si="148">SUM(I109:I112)</f>
        <v>0</v>
      </c>
      <c r="J108" s="13">
        <f t="shared" si="148"/>
        <v>0</v>
      </c>
      <c r="K108" s="13">
        <f t="shared" si="148"/>
        <v>0</v>
      </c>
    </row>
    <row r="109" spans="1:11" s="1" customFormat="1" ht="16.2" x14ac:dyDescent="0.3">
      <c r="A109" s="43"/>
      <c r="B109" s="43"/>
      <c r="C109" s="12" t="s">
        <v>2</v>
      </c>
      <c r="D109" s="13">
        <f t="shared" ref="D109:G110" si="149">D114</f>
        <v>50</v>
      </c>
      <c r="E109" s="13">
        <f t="shared" si="149"/>
        <v>250</v>
      </c>
      <c r="F109" s="13">
        <f t="shared" si="149"/>
        <v>160</v>
      </c>
      <c r="G109" s="13">
        <f t="shared" si="149"/>
        <v>100</v>
      </c>
      <c r="H109" s="13">
        <f t="shared" ref="H109" si="150">H114</f>
        <v>100</v>
      </c>
      <c r="I109" s="13">
        <f t="shared" ref="I109:K109" si="151">I114</f>
        <v>0</v>
      </c>
      <c r="J109" s="13">
        <f t="shared" si="151"/>
        <v>0</v>
      </c>
      <c r="K109" s="13">
        <f t="shared" si="151"/>
        <v>0</v>
      </c>
    </row>
    <row r="110" spans="1:11" s="1" customFormat="1" ht="16.2" x14ac:dyDescent="0.3">
      <c r="A110" s="43"/>
      <c r="B110" s="43"/>
      <c r="C110" s="12" t="s">
        <v>3</v>
      </c>
      <c r="D110" s="13">
        <f t="shared" si="149"/>
        <v>0</v>
      </c>
      <c r="E110" s="13">
        <f t="shared" si="149"/>
        <v>0</v>
      </c>
      <c r="F110" s="13">
        <f t="shared" si="149"/>
        <v>0</v>
      </c>
      <c r="G110" s="13">
        <f t="shared" si="149"/>
        <v>0</v>
      </c>
      <c r="H110" s="13">
        <f t="shared" ref="H110" si="152">H115</f>
        <v>0</v>
      </c>
      <c r="I110" s="13">
        <f t="shared" ref="I110:K110" si="153">I115</f>
        <v>0</v>
      </c>
      <c r="J110" s="13">
        <f t="shared" si="153"/>
        <v>0</v>
      </c>
      <c r="K110" s="13">
        <f t="shared" si="153"/>
        <v>0</v>
      </c>
    </row>
    <row r="111" spans="1:11" s="1" customFormat="1" ht="16.2" x14ac:dyDescent="0.3">
      <c r="A111" s="43"/>
      <c r="B111" s="43"/>
      <c r="C111" s="12" t="s">
        <v>4</v>
      </c>
      <c r="D111" s="13">
        <f t="shared" ref="D111:G111" si="154">D116</f>
        <v>0</v>
      </c>
      <c r="E111" s="13">
        <f t="shared" si="154"/>
        <v>0</v>
      </c>
      <c r="F111" s="13">
        <f t="shared" si="154"/>
        <v>0</v>
      </c>
      <c r="G111" s="13">
        <f t="shared" si="154"/>
        <v>0</v>
      </c>
      <c r="H111" s="13">
        <f t="shared" ref="H111" si="155">H116</f>
        <v>0</v>
      </c>
      <c r="I111" s="13">
        <f t="shared" ref="I111:K111" si="156">I116</f>
        <v>0</v>
      </c>
      <c r="J111" s="13">
        <f t="shared" si="156"/>
        <v>0</v>
      </c>
      <c r="K111" s="13">
        <f t="shared" si="156"/>
        <v>0</v>
      </c>
    </row>
    <row r="112" spans="1:11" s="1" customFormat="1" ht="16.2" x14ac:dyDescent="0.3">
      <c r="A112" s="43"/>
      <c r="B112" s="43"/>
      <c r="C112" s="12" t="s">
        <v>5</v>
      </c>
      <c r="D112" s="13">
        <f t="shared" ref="D112:G112" si="157">D117</f>
        <v>0</v>
      </c>
      <c r="E112" s="13">
        <f t="shared" si="157"/>
        <v>0</v>
      </c>
      <c r="F112" s="13">
        <f t="shared" si="157"/>
        <v>0</v>
      </c>
      <c r="G112" s="13">
        <f t="shared" si="157"/>
        <v>0</v>
      </c>
      <c r="H112" s="13">
        <f t="shared" ref="H112" si="158">H117</f>
        <v>0</v>
      </c>
      <c r="I112" s="13">
        <f t="shared" ref="I112:K112" si="159">I117</f>
        <v>0</v>
      </c>
      <c r="J112" s="13">
        <f t="shared" si="159"/>
        <v>0</v>
      </c>
      <c r="K112" s="13">
        <f t="shared" si="159"/>
        <v>0</v>
      </c>
    </row>
    <row r="113" spans="1:11" s="1" customFormat="1" ht="16.2" x14ac:dyDescent="0.3">
      <c r="A113" s="43"/>
      <c r="B113" s="43" t="s">
        <v>6</v>
      </c>
      <c r="C113" s="12" t="s">
        <v>0</v>
      </c>
      <c r="D113" s="13">
        <f t="shared" ref="D113:H113" si="160">SUM(D114:D117)</f>
        <v>50</v>
      </c>
      <c r="E113" s="13">
        <f t="shared" si="160"/>
        <v>250</v>
      </c>
      <c r="F113" s="13">
        <f t="shared" si="160"/>
        <v>160</v>
      </c>
      <c r="G113" s="13">
        <f t="shared" si="160"/>
        <v>100</v>
      </c>
      <c r="H113" s="13">
        <f t="shared" si="160"/>
        <v>100</v>
      </c>
      <c r="I113" s="13">
        <f t="shared" ref="I113:K113" si="161">SUM(I114:I117)</f>
        <v>0</v>
      </c>
      <c r="J113" s="13">
        <f t="shared" si="161"/>
        <v>0</v>
      </c>
      <c r="K113" s="13">
        <f t="shared" si="161"/>
        <v>0</v>
      </c>
    </row>
    <row r="114" spans="1:11" s="1" customFormat="1" ht="16.2" x14ac:dyDescent="0.3">
      <c r="A114" s="43"/>
      <c r="B114" s="43"/>
      <c r="C114" s="12" t="s">
        <v>2</v>
      </c>
      <c r="D114" s="13">
        <f>D124</f>
        <v>50</v>
      </c>
      <c r="E114" s="13">
        <f t="shared" ref="E114:I114" si="162">E124</f>
        <v>250</v>
      </c>
      <c r="F114" s="13">
        <f t="shared" si="162"/>
        <v>160</v>
      </c>
      <c r="G114" s="13">
        <f t="shared" si="162"/>
        <v>100</v>
      </c>
      <c r="H114" s="13">
        <f t="shared" si="162"/>
        <v>100</v>
      </c>
      <c r="I114" s="13">
        <f t="shared" si="162"/>
        <v>0</v>
      </c>
      <c r="J114" s="13">
        <f t="shared" ref="J114:K114" si="163">J124</f>
        <v>0</v>
      </c>
      <c r="K114" s="13">
        <f t="shared" si="163"/>
        <v>0</v>
      </c>
    </row>
    <row r="115" spans="1:11" s="1" customFormat="1" ht="16.2" x14ac:dyDescent="0.3">
      <c r="A115" s="43"/>
      <c r="B115" s="43"/>
      <c r="C115" s="12" t="s">
        <v>3</v>
      </c>
      <c r="D115" s="13">
        <f t="shared" ref="D115:I115" si="164">D125</f>
        <v>0</v>
      </c>
      <c r="E115" s="13">
        <f t="shared" si="164"/>
        <v>0</v>
      </c>
      <c r="F115" s="13">
        <f t="shared" si="164"/>
        <v>0</v>
      </c>
      <c r="G115" s="13">
        <f t="shared" si="164"/>
        <v>0</v>
      </c>
      <c r="H115" s="13">
        <f t="shared" si="164"/>
        <v>0</v>
      </c>
      <c r="I115" s="13">
        <f t="shared" si="164"/>
        <v>0</v>
      </c>
      <c r="J115" s="13">
        <f t="shared" ref="J115:K115" si="165">J125</f>
        <v>0</v>
      </c>
      <c r="K115" s="13">
        <f t="shared" si="165"/>
        <v>0</v>
      </c>
    </row>
    <row r="116" spans="1:11" s="1" customFormat="1" ht="16.2" x14ac:dyDescent="0.3">
      <c r="A116" s="43"/>
      <c r="B116" s="43"/>
      <c r="C116" s="12" t="s">
        <v>4</v>
      </c>
      <c r="D116" s="13">
        <f t="shared" ref="D116:I116" si="166">D126</f>
        <v>0</v>
      </c>
      <c r="E116" s="13">
        <f t="shared" si="166"/>
        <v>0</v>
      </c>
      <c r="F116" s="13">
        <f t="shared" si="166"/>
        <v>0</v>
      </c>
      <c r="G116" s="13">
        <f t="shared" si="166"/>
        <v>0</v>
      </c>
      <c r="H116" s="13">
        <f t="shared" si="166"/>
        <v>0</v>
      </c>
      <c r="I116" s="13">
        <f t="shared" si="166"/>
        <v>0</v>
      </c>
      <c r="J116" s="13">
        <f t="shared" ref="J116:K116" si="167">J126</f>
        <v>0</v>
      </c>
      <c r="K116" s="13">
        <f t="shared" si="167"/>
        <v>0</v>
      </c>
    </row>
    <row r="117" spans="1:11" s="1" customFormat="1" ht="16.2" x14ac:dyDescent="0.3">
      <c r="A117" s="43"/>
      <c r="B117" s="43"/>
      <c r="C117" s="12" t="s">
        <v>5</v>
      </c>
      <c r="D117" s="13">
        <f t="shared" ref="D117:I117" si="168">D127</f>
        <v>0</v>
      </c>
      <c r="E117" s="13">
        <f t="shared" si="168"/>
        <v>0</v>
      </c>
      <c r="F117" s="13">
        <f t="shared" si="168"/>
        <v>0</v>
      </c>
      <c r="G117" s="13">
        <f t="shared" si="168"/>
        <v>0</v>
      </c>
      <c r="H117" s="13">
        <f t="shared" si="168"/>
        <v>0</v>
      </c>
      <c r="I117" s="13">
        <f t="shared" si="168"/>
        <v>0</v>
      </c>
      <c r="J117" s="13">
        <f t="shared" ref="J117:K117" si="169">J127</f>
        <v>0</v>
      </c>
      <c r="K117" s="13">
        <f t="shared" si="169"/>
        <v>0</v>
      </c>
    </row>
    <row r="118" spans="1:11" s="1" customFormat="1" x14ac:dyDescent="0.3">
      <c r="A118" s="34" t="s">
        <v>53</v>
      </c>
      <c r="B118" s="34" t="s">
        <v>1</v>
      </c>
      <c r="C118" s="15" t="s">
        <v>0</v>
      </c>
      <c r="D118" s="16">
        <f t="shared" ref="D118:H118" si="170">SUM(D119:D122)</f>
        <v>50</v>
      </c>
      <c r="E118" s="16">
        <f t="shared" si="170"/>
        <v>250</v>
      </c>
      <c r="F118" s="16">
        <f t="shared" si="170"/>
        <v>160</v>
      </c>
      <c r="G118" s="16">
        <f t="shared" si="170"/>
        <v>100</v>
      </c>
      <c r="H118" s="16">
        <f t="shared" si="170"/>
        <v>100</v>
      </c>
      <c r="I118" s="16">
        <f t="shared" ref="I118:K118" si="171">SUM(I119:I122)</f>
        <v>0</v>
      </c>
      <c r="J118" s="16">
        <f t="shared" si="171"/>
        <v>0</v>
      </c>
      <c r="K118" s="16">
        <f t="shared" si="171"/>
        <v>0</v>
      </c>
    </row>
    <row r="119" spans="1:11" s="1" customFormat="1" x14ac:dyDescent="0.3">
      <c r="A119" s="45"/>
      <c r="B119" s="34"/>
      <c r="C119" s="15" t="s">
        <v>2</v>
      </c>
      <c r="D119" s="16">
        <f t="shared" ref="D119:G120" si="172">D124</f>
        <v>50</v>
      </c>
      <c r="E119" s="16">
        <f t="shared" si="172"/>
        <v>250</v>
      </c>
      <c r="F119" s="16">
        <f t="shared" si="172"/>
        <v>160</v>
      </c>
      <c r="G119" s="16">
        <f t="shared" si="172"/>
        <v>100</v>
      </c>
      <c r="H119" s="16">
        <f t="shared" ref="H119" si="173">H124</f>
        <v>100</v>
      </c>
      <c r="I119" s="16">
        <f t="shared" ref="I119:K119" si="174">I124</f>
        <v>0</v>
      </c>
      <c r="J119" s="16">
        <f t="shared" si="174"/>
        <v>0</v>
      </c>
      <c r="K119" s="16">
        <f t="shared" si="174"/>
        <v>0</v>
      </c>
    </row>
    <row r="120" spans="1:11" s="1" customFormat="1" x14ac:dyDescent="0.3">
      <c r="A120" s="45"/>
      <c r="B120" s="34"/>
      <c r="C120" s="15" t="s">
        <v>3</v>
      </c>
      <c r="D120" s="16">
        <f t="shared" si="172"/>
        <v>0</v>
      </c>
      <c r="E120" s="16">
        <f t="shared" si="172"/>
        <v>0</v>
      </c>
      <c r="F120" s="16">
        <f t="shared" si="172"/>
        <v>0</v>
      </c>
      <c r="G120" s="16">
        <f t="shared" si="172"/>
        <v>0</v>
      </c>
      <c r="H120" s="16">
        <f t="shared" ref="H120" si="175">H125</f>
        <v>0</v>
      </c>
      <c r="I120" s="16">
        <f t="shared" ref="I120:K120" si="176">I125</f>
        <v>0</v>
      </c>
      <c r="J120" s="16">
        <f t="shared" si="176"/>
        <v>0</v>
      </c>
      <c r="K120" s="16">
        <f t="shared" si="176"/>
        <v>0</v>
      </c>
    </row>
    <row r="121" spans="1:11" s="1" customFormat="1" x14ac:dyDescent="0.3">
      <c r="A121" s="45"/>
      <c r="B121" s="34"/>
      <c r="C121" s="15" t="s">
        <v>4</v>
      </c>
      <c r="D121" s="16">
        <f t="shared" ref="D121:G121" si="177">D126</f>
        <v>0</v>
      </c>
      <c r="E121" s="16">
        <f t="shared" si="177"/>
        <v>0</v>
      </c>
      <c r="F121" s="16">
        <f t="shared" si="177"/>
        <v>0</v>
      </c>
      <c r="G121" s="16">
        <f t="shared" si="177"/>
        <v>0</v>
      </c>
      <c r="H121" s="16">
        <f t="shared" ref="H121" si="178">H126</f>
        <v>0</v>
      </c>
      <c r="I121" s="16">
        <f t="shared" ref="I121:K121" si="179">I126</f>
        <v>0</v>
      </c>
      <c r="J121" s="16">
        <f t="shared" si="179"/>
        <v>0</v>
      </c>
      <c r="K121" s="16">
        <f t="shared" si="179"/>
        <v>0</v>
      </c>
    </row>
    <row r="122" spans="1:11" s="1" customFormat="1" x14ac:dyDescent="0.3">
      <c r="A122" s="45"/>
      <c r="B122" s="34"/>
      <c r="C122" s="15" t="s">
        <v>5</v>
      </c>
      <c r="D122" s="16">
        <f t="shared" ref="D122:G122" si="180">D127</f>
        <v>0</v>
      </c>
      <c r="E122" s="16">
        <f t="shared" si="180"/>
        <v>0</v>
      </c>
      <c r="F122" s="16">
        <f t="shared" si="180"/>
        <v>0</v>
      </c>
      <c r="G122" s="16">
        <f t="shared" si="180"/>
        <v>0</v>
      </c>
      <c r="H122" s="16">
        <f t="shared" ref="H122" si="181">H127</f>
        <v>0</v>
      </c>
      <c r="I122" s="16">
        <f t="shared" ref="I122:K122" si="182">I127</f>
        <v>0</v>
      </c>
      <c r="J122" s="16">
        <f t="shared" si="182"/>
        <v>0</v>
      </c>
      <c r="K122" s="16">
        <f t="shared" si="182"/>
        <v>0</v>
      </c>
    </row>
    <row r="123" spans="1:11" s="1" customFormat="1" x14ac:dyDescent="0.3">
      <c r="A123" s="45"/>
      <c r="B123" s="34" t="s">
        <v>6</v>
      </c>
      <c r="C123" s="15" t="s">
        <v>0</v>
      </c>
      <c r="D123" s="16">
        <f t="shared" ref="D123:H123" si="183">SUM(D124:D127)</f>
        <v>50</v>
      </c>
      <c r="E123" s="16">
        <f t="shared" si="183"/>
        <v>250</v>
      </c>
      <c r="F123" s="16">
        <f t="shared" si="183"/>
        <v>160</v>
      </c>
      <c r="G123" s="16">
        <f t="shared" si="183"/>
        <v>100</v>
      </c>
      <c r="H123" s="16">
        <f t="shared" si="183"/>
        <v>100</v>
      </c>
      <c r="I123" s="16">
        <f t="shared" ref="I123:K123" si="184">SUM(I124:I127)</f>
        <v>0</v>
      </c>
      <c r="J123" s="16">
        <f t="shared" si="184"/>
        <v>0</v>
      </c>
      <c r="K123" s="16">
        <f t="shared" si="184"/>
        <v>0</v>
      </c>
    </row>
    <row r="124" spans="1:11" s="1" customFormat="1" x14ac:dyDescent="0.3">
      <c r="A124" s="45"/>
      <c r="B124" s="34"/>
      <c r="C124" s="15" t="s">
        <v>2</v>
      </c>
      <c r="D124" s="16">
        <f>D129+D134+D139</f>
        <v>50</v>
      </c>
      <c r="E124" s="16">
        <f t="shared" ref="D124:H127" si="185">E129+E134+E139</f>
        <v>250</v>
      </c>
      <c r="F124" s="16">
        <f t="shared" si="185"/>
        <v>160</v>
      </c>
      <c r="G124" s="16">
        <f t="shared" si="185"/>
        <v>100</v>
      </c>
      <c r="H124" s="16">
        <f t="shared" si="185"/>
        <v>100</v>
      </c>
      <c r="I124" s="16">
        <f t="shared" ref="I124" si="186">I129+I134+I139</f>
        <v>0</v>
      </c>
      <c r="J124" s="16">
        <f t="shared" ref="J124:K124" si="187">J129+J134+J139</f>
        <v>0</v>
      </c>
      <c r="K124" s="16">
        <f t="shared" si="187"/>
        <v>0</v>
      </c>
    </row>
    <row r="125" spans="1:11" s="1" customFormat="1" x14ac:dyDescent="0.3">
      <c r="A125" s="45"/>
      <c r="B125" s="34"/>
      <c r="C125" s="15" t="s">
        <v>3</v>
      </c>
      <c r="D125" s="16">
        <f t="shared" si="185"/>
        <v>0</v>
      </c>
      <c r="E125" s="16">
        <f t="shared" si="185"/>
        <v>0</v>
      </c>
      <c r="F125" s="16">
        <f t="shared" si="185"/>
        <v>0</v>
      </c>
      <c r="G125" s="16">
        <f t="shared" si="185"/>
        <v>0</v>
      </c>
      <c r="H125" s="16">
        <f t="shared" si="185"/>
        <v>0</v>
      </c>
      <c r="I125" s="16">
        <f t="shared" ref="I125" si="188">I130+I135+I140</f>
        <v>0</v>
      </c>
      <c r="J125" s="16">
        <f t="shared" ref="J125:K125" si="189">J130+J135+J140</f>
        <v>0</v>
      </c>
      <c r="K125" s="16">
        <f t="shared" si="189"/>
        <v>0</v>
      </c>
    </row>
    <row r="126" spans="1:11" s="1" customFormat="1" x14ac:dyDescent="0.3">
      <c r="A126" s="45"/>
      <c r="B126" s="34"/>
      <c r="C126" s="15" t="s">
        <v>4</v>
      </c>
      <c r="D126" s="16">
        <f t="shared" si="185"/>
        <v>0</v>
      </c>
      <c r="E126" s="16">
        <f t="shared" si="185"/>
        <v>0</v>
      </c>
      <c r="F126" s="16">
        <f t="shared" si="185"/>
        <v>0</v>
      </c>
      <c r="G126" s="16">
        <f t="shared" si="185"/>
        <v>0</v>
      </c>
      <c r="H126" s="16">
        <f t="shared" si="185"/>
        <v>0</v>
      </c>
      <c r="I126" s="16">
        <f t="shared" ref="I126:I127" si="190">I131+I136+I141</f>
        <v>0</v>
      </c>
      <c r="J126" s="16">
        <f t="shared" ref="J126:K126" si="191">J131+J136+J141</f>
        <v>0</v>
      </c>
      <c r="K126" s="16">
        <f t="shared" si="191"/>
        <v>0</v>
      </c>
    </row>
    <row r="127" spans="1:11" s="1" customFormat="1" x14ac:dyDescent="0.3">
      <c r="A127" s="45"/>
      <c r="B127" s="34"/>
      <c r="C127" s="15" t="s">
        <v>5</v>
      </c>
      <c r="D127" s="16">
        <f t="shared" si="185"/>
        <v>0</v>
      </c>
      <c r="E127" s="16">
        <f t="shared" si="185"/>
        <v>0</v>
      </c>
      <c r="F127" s="16">
        <f t="shared" si="185"/>
        <v>0</v>
      </c>
      <c r="G127" s="16">
        <f t="shared" si="185"/>
        <v>0</v>
      </c>
      <c r="H127" s="16">
        <f t="shared" si="185"/>
        <v>0</v>
      </c>
      <c r="I127" s="16">
        <f t="shared" si="190"/>
        <v>0</v>
      </c>
      <c r="J127" s="16">
        <f t="shared" ref="J127:K127" si="192">J132+J137+J142</f>
        <v>0</v>
      </c>
      <c r="K127" s="16">
        <f t="shared" si="192"/>
        <v>0</v>
      </c>
    </row>
    <row r="128" spans="1:11" x14ac:dyDescent="0.3">
      <c r="A128" s="34" t="s">
        <v>38</v>
      </c>
      <c r="B128" s="34" t="s">
        <v>6</v>
      </c>
      <c r="C128" s="15" t="s">
        <v>0</v>
      </c>
      <c r="D128" s="16">
        <f t="shared" ref="D128:H128" si="193">SUM(D129:D132)</f>
        <v>50</v>
      </c>
      <c r="E128" s="16">
        <f t="shared" si="193"/>
        <v>250</v>
      </c>
      <c r="F128" s="16">
        <f t="shared" si="193"/>
        <v>100</v>
      </c>
      <c r="G128" s="16">
        <f t="shared" si="193"/>
        <v>100</v>
      </c>
      <c r="H128" s="16">
        <f t="shared" si="193"/>
        <v>100</v>
      </c>
      <c r="I128" s="16">
        <f t="shared" ref="I128:K128" si="194">SUM(I129:I132)</f>
        <v>0</v>
      </c>
      <c r="J128" s="16">
        <f t="shared" si="194"/>
        <v>0</v>
      </c>
      <c r="K128" s="16">
        <f t="shared" si="194"/>
        <v>0</v>
      </c>
    </row>
    <row r="129" spans="1:11" x14ac:dyDescent="0.3">
      <c r="A129" s="34"/>
      <c r="B129" s="34"/>
      <c r="C129" s="15" t="s">
        <v>2</v>
      </c>
      <c r="D129" s="16">
        <v>50</v>
      </c>
      <c r="E129" s="16">
        <v>250</v>
      </c>
      <c r="F129" s="16">
        <v>100</v>
      </c>
      <c r="G129" s="16">
        <v>100</v>
      </c>
      <c r="H129" s="16">
        <v>100</v>
      </c>
      <c r="I129" s="16">
        <v>0</v>
      </c>
      <c r="J129" s="16">
        <v>0</v>
      </c>
      <c r="K129" s="16">
        <v>0</v>
      </c>
    </row>
    <row r="130" spans="1:11" x14ac:dyDescent="0.3">
      <c r="A130" s="34"/>
      <c r="B130" s="34"/>
      <c r="C130" s="15" t="s">
        <v>3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</row>
    <row r="131" spans="1:11" x14ac:dyDescent="0.3">
      <c r="A131" s="34"/>
      <c r="B131" s="34"/>
      <c r="C131" s="15" t="s">
        <v>4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</row>
    <row r="132" spans="1:11" ht="31.5" customHeight="1" x14ac:dyDescent="0.3">
      <c r="A132" s="34"/>
      <c r="B132" s="34"/>
      <c r="C132" s="15" t="s">
        <v>5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</row>
    <row r="133" spans="1:11" x14ac:dyDescent="0.3">
      <c r="A133" s="34" t="s">
        <v>39</v>
      </c>
      <c r="B133" s="34" t="s">
        <v>6</v>
      </c>
      <c r="C133" s="15" t="s">
        <v>0</v>
      </c>
      <c r="D133" s="16">
        <f t="shared" ref="D133:H133" si="195">SUM(D134:D137)</f>
        <v>0</v>
      </c>
      <c r="E133" s="16">
        <f t="shared" si="195"/>
        <v>0</v>
      </c>
      <c r="F133" s="16">
        <f t="shared" si="195"/>
        <v>60</v>
      </c>
      <c r="G133" s="16">
        <f t="shared" si="195"/>
        <v>0</v>
      </c>
      <c r="H133" s="16">
        <f t="shared" si="195"/>
        <v>0</v>
      </c>
      <c r="I133" s="16">
        <f t="shared" ref="I133:K133" si="196">SUM(I134:I137)</f>
        <v>0</v>
      </c>
      <c r="J133" s="16">
        <f t="shared" si="196"/>
        <v>0</v>
      </c>
      <c r="K133" s="16">
        <f t="shared" si="196"/>
        <v>0</v>
      </c>
    </row>
    <row r="134" spans="1:11" x14ac:dyDescent="0.3">
      <c r="A134" s="34"/>
      <c r="B134" s="34"/>
      <c r="C134" s="15" t="s">
        <v>2</v>
      </c>
      <c r="D134" s="16">
        <v>0</v>
      </c>
      <c r="E134" s="16">
        <v>0</v>
      </c>
      <c r="F134" s="16">
        <v>60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</row>
    <row r="135" spans="1:11" x14ac:dyDescent="0.3">
      <c r="A135" s="34"/>
      <c r="B135" s="34"/>
      <c r="C135" s="15" t="s">
        <v>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</row>
    <row r="136" spans="1:11" x14ac:dyDescent="0.3">
      <c r="A136" s="34"/>
      <c r="B136" s="34"/>
      <c r="C136" s="15" t="s">
        <v>4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</row>
    <row r="137" spans="1:11" ht="48" customHeight="1" x14ac:dyDescent="0.3">
      <c r="A137" s="34"/>
      <c r="B137" s="34"/>
      <c r="C137" s="15" t="s">
        <v>5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</row>
    <row r="138" spans="1:11" s="1" customFormat="1" x14ac:dyDescent="0.3">
      <c r="A138" s="34" t="s">
        <v>37</v>
      </c>
      <c r="B138" s="34" t="s">
        <v>29</v>
      </c>
      <c r="C138" s="15" t="s">
        <v>0</v>
      </c>
      <c r="D138" s="16">
        <f t="shared" ref="D138:H138" si="197">SUM(D139:D142)</f>
        <v>0</v>
      </c>
      <c r="E138" s="16">
        <f t="shared" si="197"/>
        <v>0</v>
      </c>
      <c r="F138" s="16">
        <f t="shared" si="197"/>
        <v>0</v>
      </c>
      <c r="G138" s="16">
        <f t="shared" si="197"/>
        <v>0</v>
      </c>
      <c r="H138" s="16">
        <f t="shared" si="197"/>
        <v>0</v>
      </c>
      <c r="I138" s="16">
        <f t="shared" ref="I138:K138" si="198">SUM(I139:I142)</f>
        <v>0</v>
      </c>
      <c r="J138" s="16">
        <f t="shared" si="198"/>
        <v>0</v>
      </c>
      <c r="K138" s="16">
        <f t="shared" si="198"/>
        <v>0</v>
      </c>
    </row>
    <row r="139" spans="1:11" s="1" customFormat="1" x14ac:dyDescent="0.3">
      <c r="A139" s="34"/>
      <c r="B139" s="34"/>
      <c r="C139" s="15" t="s">
        <v>2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</row>
    <row r="140" spans="1:11" s="1" customFormat="1" x14ac:dyDescent="0.3">
      <c r="A140" s="34"/>
      <c r="B140" s="34"/>
      <c r="C140" s="15" t="s">
        <v>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</row>
    <row r="141" spans="1:11" s="1" customFormat="1" x14ac:dyDescent="0.3">
      <c r="A141" s="34"/>
      <c r="B141" s="34"/>
      <c r="C141" s="15" t="s">
        <v>4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</row>
    <row r="142" spans="1:11" s="1" customFormat="1" ht="48" customHeight="1" x14ac:dyDescent="0.3">
      <c r="A142" s="34"/>
      <c r="B142" s="34"/>
      <c r="C142" s="15" t="s">
        <v>5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</row>
    <row r="143" spans="1:11" s="22" customFormat="1" ht="16.2" x14ac:dyDescent="0.3">
      <c r="A143" s="43" t="s">
        <v>70</v>
      </c>
      <c r="B143" s="43" t="s">
        <v>1</v>
      </c>
      <c r="C143" s="12" t="s">
        <v>0</v>
      </c>
      <c r="D143" s="13">
        <f t="shared" ref="D143:H143" si="199">SUM(D144:D147)</f>
        <v>5170</v>
      </c>
      <c r="E143" s="13">
        <f t="shared" si="199"/>
        <v>5170</v>
      </c>
      <c r="F143" s="13">
        <f t="shared" si="199"/>
        <v>5470</v>
      </c>
      <c r="G143" s="13">
        <f>SUM(G144:G147)</f>
        <v>5170</v>
      </c>
      <c r="H143" s="13">
        <f t="shared" si="199"/>
        <v>5100</v>
      </c>
      <c r="I143" s="13">
        <f t="shared" ref="I143:K143" si="200">SUM(I144:I147)</f>
        <v>5100</v>
      </c>
      <c r="J143" s="13">
        <f t="shared" si="200"/>
        <v>5100</v>
      </c>
      <c r="K143" s="13">
        <f t="shared" si="200"/>
        <v>5100</v>
      </c>
    </row>
    <row r="144" spans="1:11" s="22" customFormat="1" ht="16.2" x14ac:dyDescent="0.3">
      <c r="A144" s="43"/>
      <c r="B144" s="43"/>
      <c r="C144" s="12" t="s">
        <v>2</v>
      </c>
      <c r="D144" s="13">
        <f t="shared" ref="D144:G146" si="201">D149</f>
        <v>70</v>
      </c>
      <c r="E144" s="13">
        <f t="shared" si="201"/>
        <v>70</v>
      </c>
      <c r="F144" s="13">
        <f t="shared" si="201"/>
        <v>70</v>
      </c>
      <c r="G144" s="13">
        <f t="shared" si="201"/>
        <v>70</v>
      </c>
      <c r="H144" s="13">
        <f t="shared" ref="H144" si="202">H149</f>
        <v>0</v>
      </c>
      <c r="I144" s="13">
        <f t="shared" ref="I144:K144" si="203">I149</f>
        <v>0</v>
      </c>
      <c r="J144" s="13">
        <f t="shared" si="203"/>
        <v>0</v>
      </c>
      <c r="K144" s="13">
        <f t="shared" si="203"/>
        <v>0</v>
      </c>
    </row>
    <row r="145" spans="1:11" s="22" customFormat="1" ht="16.2" x14ac:dyDescent="0.3">
      <c r="A145" s="43"/>
      <c r="B145" s="43"/>
      <c r="C145" s="12" t="s">
        <v>3</v>
      </c>
      <c r="D145" s="13">
        <f t="shared" si="201"/>
        <v>0</v>
      </c>
      <c r="E145" s="13">
        <f t="shared" si="201"/>
        <v>0</v>
      </c>
      <c r="F145" s="13">
        <f t="shared" si="201"/>
        <v>0</v>
      </c>
      <c r="G145" s="13">
        <f t="shared" si="201"/>
        <v>0</v>
      </c>
      <c r="H145" s="13">
        <f t="shared" ref="H145" si="204">H150</f>
        <v>0</v>
      </c>
      <c r="I145" s="13">
        <f t="shared" ref="I145:K145" si="205">I150</f>
        <v>0</v>
      </c>
      <c r="J145" s="13">
        <f t="shared" si="205"/>
        <v>0</v>
      </c>
      <c r="K145" s="13">
        <f t="shared" si="205"/>
        <v>0</v>
      </c>
    </row>
    <row r="146" spans="1:11" s="22" customFormat="1" ht="16.2" x14ac:dyDescent="0.3">
      <c r="A146" s="43"/>
      <c r="B146" s="43"/>
      <c r="C146" s="12" t="s">
        <v>4</v>
      </c>
      <c r="D146" s="13">
        <f t="shared" si="201"/>
        <v>0</v>
      </c>
      <c r="E146" s="13">
        <f t="shared" si="201"/>
        <v>0</v>
      </c>
      <c r="F146" s="13">
        <f t="shared" si="201"/>
        <v>0</v>
      </c>
      <c r="G146" s="13">
        <f t="shared" si="201"/>
        <v>0</v>
      </c>
      <c r="H146" s="13">
        <f t="shared" ref="H146" si="206">H151</f>
        <v>0</v>
      </c>
      <c r="I146" s="13">
        <f t="shared" ref="I146:K146" si="207">I151</f>
        <v>0</v>
      </c>
      <c r="J146" s="13">
        <f t="shared" si="207"/>
        <v>0</v>
      </c>
      <c r="K146" s="13">
        <f t="shared" si="207"/>
        <v>0</v>
      </c>
    </row>
    <row r="147" spans="1:11" s="22" customFormat="1" ht="16.2" x14ac:dyDescent="0.3">
      <c r="A147" s="43"/>
      <c r="B147" s="43"/>
      <c r="C147" s="12" t="s">
        <v>5</v>
      </c>
      <c r="D147" s="13">
        <f>D152</f>
        <v>5100</v>
      </c>
      <c r="E147" s="13">
        <f>E152</f>
        <v>5100</v>
      </c>
      <c r="F147" s="13">
        <f>F152</f>
        <v>5400</v>
      </c>
      <c r="G147" s="13">
        <f>G152</f>
        <v>5100</v>
      </c>
      <c r="H147" s="13">
        <f t="shared" ref="H147" si="208">H152</f>
        <v>5100</v>
      </c>
      <c r="I147" s="13">
        <f t="shared" ref="I147:K147" si="209">I152</f>
        <v>5100</v>
      </c>
      <c r="J147" s="13">
        <f t="shared" si="209"/>
        <v>5100</v>
      </c>
      <c r="K147" s="13">
        <f t="shared" si="209"/>
        <v>5100</v>
      </c>
    </row>
    <row r="148" spans="1:11" s="22" customFormat="1" ht="15.6" customHeight="1" x14ac:dyDescent="0.3">
      <c r="A148" s="43"/>
      <c r="B148" s="43" t="s">
        <v>22</v>
      </c>
      <c r="C148" s="12" t="s">
        <v>0</v>
      </c>
      <c r="D148" s="13">
        <f t="shared" ref="D148:H148" si="210">SUM(D149:D152)</f>
        <v>5170</v>
      </c>
      <c r="E148" s="13">
        <f t="shared" si="210"/>
        <v>5170</v>
      </c>
      <c r="F148" s="13">
        <f t="shared" si="210"/>
        <v>5470</v>
      </c>
      <c r="G148" s="13">
        <f t="shared" si="210"/>
        <v>5170</v>
      </c>
      <c r="H148" s="13">
        <f t="shared" si="210"/>
        <v>5100</v>
      </c>
      <c r="I148" s="13">
        <f t="shared" ref="I148:K148" si="211">SUM(I149:I152)</f>
        <v>5100</v>
      </c>
      <c r="J148" s="13">
        <f t="shared" si="211"/>
        <v>5100</v>
      </c>
      <c r="K148" s="13">
        <f t="shared" si="211"/>
        <v>5100</v>
      </c>
    </row>
    <row r="149" spans="1:11" s="22" customFormat="1" ht="16.2" x14ac:dyDescent="0.3">
      <c r="A149" s="43"/>
      <c r="B149" s="43"/>
      <c r="C149" s="12" t="s">
        <v>2</v>
      </c>
      <c r="D149" s="13">
        <f>D159</f>
        <v>70</v>
      </c>
      <c r="E149" s="13">
        <f t="shared" ref="E149:I149" si="212">E159</f>
        <v>70</v>
      </c>
      <c r="F149" s="13">
        <f t="shared" si="212"/>
        <v>70</v>
      </c>
      <c r="G149" s="13">
        <f t="shared" si="212"/>
        <v>70</v>
      </c>
      <c r="H149" s="13">
        <f t="shared" si="212"/>
        <v>0</v>
      </c>
      <c r="I149" s="13">
        <f t="shared" si="212"/>
        <v>0</v>
      </c>
      <c r="J149" s="13">
        <f t="shared" ref="J149:K149" si="213">J159</f>
        <v>0</v>
      </c>
      <c r="K149" s="13">
        <f t="shared" si="213"/>
        <v>0</v>
      </c>
    </row>
    <row r="150" spans="1:11" s="22" customFormat="1" ht="16.2" x14ac:dyDescent="0.3">
      <c r="A150" s="43"/>
      <c r="B150" s="43"/>
      <c r="C150" s="12" t="s">
        <v>3</v>
      </c>
      <c r="D150" s="13">
        <f t="shared" ref="D150:I150" si="214">D160</f>
        <v>0</v>
      </c>
      <c r="E150" s="13">
        <f t="shared" si="214"/>
        <v>0</v>
      </c>
      <c r="F150" s="13">
        <f t="shared" si="214"/>
        <v>0</v>
      </c>
      <c r="G150" s="13">
        <f t="shared" si="214"/>
        <v>0</v>
      </c>
      <c r="H150" s="13">
        <f t="shared" si="214"/>
        <v>0</v>
      </c>
      <c r="I150" s="13">
        <f t="shared" si="214"/>
        <v>0</v>
      </c>
      <c r="J150" s="13">
        <f t="shared" ref="J150:K150" si="215">J160</f>
        <v>0</v>
      </c>
      <c r="K150" s="13">
        <f t="shared" si="215"/>
        <v>0</v>
      </c>
    </row>
    <row r="151" spans="1:11" s="22" customFormat="1" ht="16.2" x14ac:dyDescent="0.3">
      <c r="A151" s="43"/>
      <c r="B151" s="43"/>
      <c r="C151" s="12" t="s">
        <v>4</v>
      </c>
      <c r="D151" s="13">
        <f t="shared" ref="D151:I151" si="216">D161</f>
        <v>0</v>
      </c>
      <c r="E151" s="13">
        <f t="shared" si="216"/>
        <v>0</v>
      </c>
      <c r="F151" s="13">
        <f t="shared" si="216"/>
        <v>0</v>
      </c>
      <c r="G151" s="13">
        <f t="shared" si="216"/>
        <v>0</v>
      </c>
      <c r="H151" s="13">
        <f t="shared" si="216"/>
        <v>0</v>
      </c>
      <c r="I151" s="13">
        <f t="shared" si="216"/>
        <v>0</v>
      </c>
      <c r="J151" s="13">
        <f t="shared" ref="J151:K151" si="217">J161</f>
        <v>0</v>
      </c>
      <c r="K151" s="13">
        <f t="shared" si="217"/>
        <v>0</v>
      </c>
    </row>
    <row r="152" spans="1:11" s="22" customFormat="1" ht="16.2" x14ac:dyDescent="0.3">
      <c r="A152" s="43"/>
      <c r="B152" s="43"/>
      <c r="C152" s="12" t="s">
        <v>5</v>
      </c>
      <c r="D152" s="13">
        <f t="shared" ref="D152:I152" si="218">D162</f>
        <v>5100</v>
      </c>
      <c r="E152" s="13">
        <f t="shared" si="218"/>
        <v>5100</v>
      </c>
      <c r="F152" s="13">
        <f t="shared" si="218"/>
        <v>5400</v>
      </c>
      <c r="G152" s="13">
        <f t="shared" si="218"/>
        <v>5100</v>
      </c>
      <c r="H152" s="13">
        <f t="shared" si="218"/>
        <v>5100</v>
      </c>
      <c r="I152" s="13">
        <f t="shared" si="218"/>
        <v>5100</v>
      </c>
      <c r="J152" s="13">
        <f t="shared" ref="J152:K152" si="219">J162</f>
        <v>5100</v>
      </c>
      <c r="K152" s="13">
        <f t="shared" si="219"/>
        <v>5100</v>
      </c>
    </row>
    <row r="153" spans="1:11" x14ac:dyDescent="0.3">
      <c r="A153" s="34" t="s">
        <v>54</v>
      </c>
      <c r="B153" s="34" t="s">
        <v>1</v>
      </c>
      <c r="C153" s="15" t="s">
        <v>0</v>
      </c>
      <c r="D153" s="16">
        <f t="shared" ref="D153:H153" si="220">SUM(D154:D157)</f>
        <v>5170</v>
      </c>
      <c r="E153" s="16">
        <f t="shared" si="220"/>
        <v>5170</v>
      </c>
      <c r="F153" s="16">
        <f t="shared" si="220"/>
        <v>5470</v>
      </c>
      <c r="G153" s="16">
        <f t="shared" si="220"/>
        <v>5170</v>
      </c>
      <c r="H153" s="16">
        <f t="shared" si="220"/>
        <v>5100</v>
      </c>
      <c r="I153" s="16">
        <f t="shared" ref="I153:K153" si="221">SUM(I154:I157)</f>
        <v>5100</v>
      </c>
      <c r="J153" s="16">
        <f t="shared" si="221"/>
        <v>5100</v>
      </c>
      <c r="K153" s="16">
        <f t="shared" si="221"/>
        <v>5100</v>
      </c>
    </row>
    <row r="154" spans="1:11" x14ac:dyDescent="0.3">
      <c r="A154" s="35"/>
      <c r="B154" s="34"/>
      <c r="C154" s="15" t="s">
        <v>2</v>
      </c>
      <c r="D154" s="16">
        <f t="shared" ref="D154:G156" si="222">D159</f>
        <v>70</v>
      </c>
      <c r="E154" s="16">
        <f t="shared" si="222"/>
        <v>70</v>
      </c>
      <c r="F154" s="16">
        <f t="shared" si="222"/>
        <v>70</v>
      </c>
      <c r="G154" s="16">
        <f t="shared" si="222"/>
        <v>70</v>
      </c>
      <c r="H154" s="16">
        <f t="shared" ref="H154" si="223">H159</f>
        <v>0</v>
      </c>
      <c r="I154" s="16">
        <f t="shared" ref="I154:K154" si="224">I159</f>
        <v>0</v>
      </c>
      <c r="J154" s="16">
        <f t="shared" si="224"/>
        <v>0</v>
      </c>
      <c r="K154" s="16">
        <f t="shared" si="224"/>
        <v>0</v>
      </c>
    </row>
    <row r="155" spans="1:11" x14ac:dyDescent="0.3">
      <c r="A155" s="35"/>
      <c r="B155" s="34"/>
      <c r="C155" s="15" t="s">
        <v>3</v>
      </c>
      <c r="D155" s="16">
        <f t="shared" si="222"/>
        <v>0</v>
      </c>
      <c r="E155" s="16">
        <f t="shared" si="222"/>
        <v>0</v>
      </c>
      <c r="F155" s="16">
        <f t="shared" si="222"/>
        <v>0</v>
      </c>
      <c r="G155" s="16">
        <f t="shared" si="222"/>
        <v>0</v>
      </c>
      <c r="H155" s="16">
        <f t="shared" ref="H155" si="225">H160</f>
        <v>0</v>
      </c>
      <c r="I155" s="16">
        <f t="shared" ref="I155:K155" si="226">I160</f>
        <v>0</v>
      </c>
      <c r="J155" s="16">
        <f t="shared" si="226"/>
        <v>0</v>
      </c>
      <c r="K155" s="16">
        <f t="shared" si="226"/>
        <v>0</v>
      </c>
    </row>
    <row r="156" spans="1:11" x14ac:dyDescent="0.3">
      <c r="A156" s="35"/>
      <c r="B156" s="34"/>
      <c r="C156" s="15" t="s">
        <v>4</v>
      </c>
      <c r="D156" s="16">
        <f t="shared" si="222"/>
        <v>0</v>
      </c>
      <c r="E156" s="16">
        <f t="shared" si="222"/>
        <v>0</v>
      </c>
      <c r="F156" s="16">
        <f t="shared" si="222"/>
        <v>0</v>
      </c>
      <c r="G156" s="16">
        <f t="shared" si="222"/>
        <v>0</v>
      </c>
      <c r="H156" s="16">
        <f t="shared" ref="H156" si="227">H161</f>
        <v>0</v>
      </c>
      <c r="I156" s="16">
        <f t="shared" ref="I156:K156" si="228">I161</f>
        <v>0</v>
      </c>
      <c r="J156" s="16">
        <f t="shared" si="228"/>
        <v>0</v>
      </c>
      <c r="K156" s="16">
        <f t="shared" si="228"/>
        <v>0</v>
      </c>
    </row>
    <row r="157" spans="1:11" x14ac:dyDescent="0.3">
      <c r="A157" s="35"/>
      <c r="B157" s="34"/>
      <c r="C157" s="15" t="s">
        <v>5</v>
      </c>
      <c r="D157" s="16">
        <f>D162</f>
        <v>5100</v>
      </c>
      <c r="E157" s="16">
        <f>E162</f>
        <v>5100</v>
      </c>
      <c r="F157" s="16">
        <f>F162</f>
        <v>5400</v>
      </c>
      <c r="G157" s="16">
        <f>G162</f>
        <v>5100</v>
      </c>
      <c r="H157" s="16">
        <f t="shared" ref="H157" si="229">H162</f>
        <v>5100</v>
      </c>
      <c r="I157" s="16">
        <f t="shared" ref="I157:K157" si="230">I162</f>
        <v>5100</v>
      </c>
      <c r="J157" s="16">
        <f t="shared" si="230"/>
        <v>5100</v>
      </c>
      <c r="K157" s="16">
        <f t="shared" si="230"/>
        <v>5100</v>
      </c>
    </row>
    <row r="158" spans="1:11" x14ac:dyDescent="0.3">
      <c r="A158" s="35"/>
      <c r="B158" s="34" t="s">
        <v>6</v>
      </c>
      <c r="C158" s="15" t="s">
        <v>0</v>
      </c>
      <c r="D158" s="16">
        <f t="shared" ref="D158:H158" si="231">SUM(D159:D162)</f>
        <v>5170</v>
      </c>
      <c r="E158" s="16">
        <f t="shared" si="231"/>
        <v>5170</v>
      </c>
      <c r="F158" s="16">
        <f t="shared" si="231"/>
        <v>5470</v>
      </c>
      <c r="G158" s="16">
        <f t="shared" si="231"/>
        <v>5170</v>
      </c>
      <c r="H158" s="16">
        <f t="shared" si="231"/>
        <v>5100</v>
      </c>
      <c r="I158" s="16">
        <f t="shared" ref="I158:K158" si="232">SUM(I159:I162)</f>
        <v>5100</v>
      </c>
      <c r="J158" s="16">
        <f t="shared" si="232"/>
        <v>5100</v>
      </c>
      <c r="K158" s="16">
        <f t="shared" si="232"/>
        <v>5100</v>
      </c>
    </row>
    <row r="159" spans="1:11" x14ac:dyDescent="0.3">
      <c r="A159" s="35"/>
      <c r="B159" s="34"/>
      <c r="C159" s="15" t="s">
        <v>2</v>
      </c>
      <c r="D159" s="16">
        <f t="shared" ref="D159:H162" si="233">D164+D169</f>
        <v>70</v>
      </c>
      <c r="E159" s="16">
        <f t="shared" si="233"/>
        <v>70</v>
      </c>
      <c r="F159" s="16">
        <f t="shared" si="233"/>
        <v>70</v>
      </c>
      <c r="G159" s="16">
        <f t="shared" si="233"/>
        <v>70</v>
      </c>
      <c r="H159" s="16">
        <f t="shared" si="233"/>
        <v>0</v>
      </c>
      <c r="I159" s="16">
        <f t="shared" ref="I159" si="234">I164+I169</f>
        <v>0</v>
      </c>
      <c r="J159" s="16">
        <f t="shared" ref="J159:K159" si="235">J164+J169</f>
        <v>0</v>
      </c>
      <c r="K159" s="16">
        <f t="shared" si="235"/>
        <v>0</v>
      </c>
    </row>
    <row r="160" spans="1:11" x14ac:dyDescent="0.3">
      <c r="A160" s="35"/>
      <c r="B160" s="34"/>
      <c r="C160" s="15" t="s">
        <v>3</v>
      </c>
      <c r="D160" s="16">
        <f t="shared" si="233"/>
        <v>0</v>
      </c>
      <c r="E160" s="16">
        <f t="shared" si="233"/>
        <v>0</v>
      </c>
      <c r="F160" s="16">
        <f t="shared" si="233"/>
        <v>0</v>
      </c>
      <c r="G160" s="16">
        <f t="shared" si="233"/>
        <v>0</v>
      </c>
      <c r="H160" s="16">
        <f t="shared" si="233"/>
        <v>0</v>
      </c>
      <c r="I160" s="16">
        <f t="shared" ref="I160" si="236">I165+I170</f>
        <v>0</v>
      </c>
      <c r="J160" s="16">
        <f t="shared" ref="J160:K160" si="237">J165+J170</f>
        <v>0</v>
      </c>
      <c r="K160" s="16">
        <f t="shared" si="237"/>
        <v>0</v>
      </c>
    </row>
    <row r="161" spans="1:11" x14ac:dyDescent="0.3">
      <c r="A161" s="35"/>
      <c r="B161" s="34"/>
      <c r="C161" s="15" t="s">
        <v>4</v>
      </c>
      <c r="D161" s="16">
        <f t="shared" si="233"/>
        <v>0</v>
      </c>
      <c r="E161" s="16">
        <f t="shared" si="233"/>
        <v>0</v>
      </c>
      <c r="F161" s="16">
        <f t="shared" si="233"/>
        <v>0</v>
      </c>
      <c r="G161" s="16">
        <f t="shared" si="233"/>
        <v>0</v>
      </c>
      <c r="H161" s="16">
        <f t="shared" si="233"/>
        <v>0</v>
      </c>
      <c r="I161" s="16">
        <f t="shared" ref="I161" si="238">I166+I171</f>
        <v>0</v>
      </c>
      <c r="J161" s="16">
        <f t="shared" ref="J161:K161" si="239">J166+J171</f>
        <v>0</v>
      </c>
      <c r="K161" s="16">
        <f t="shared" si="239"/>
        <v>0</v>
      </c>
    </row>
    <row r="162" spans="1:11" x14ac:dyDescent="0.3">
      <c r="A162" s="35"/>
      <c r="B162" s="34"/>
      <c r="C162" s="15" t="s">
        <v>5</v>
      </c>
      <c r="D162" s="16">
        <f t="shared" si="233"/>
        <v>5100</v>
      </c>
      <c r="E162" s="16">
        <f t="shared" si="233"/>
        <v>5100</v>
      </c>
      <c r="F162" s="16">
        <f t="shared" si="233"/>
        <v>5400</v>
      </c>
      <c r="G162" s="16">
        <f t="shared" si="233"/>
        <v>5100</v>
      </c>
      <c r="H162" s="16">
        <f t="shared" si="233"/>
        <v>5100</v>
      </c>
      <c r="I162" s="16">
        <f t="shared" ref="I162" si="240">I167+I172</f>
        <v>5100</v>
      </c>
      <c r="J162" s="16">
        <f t="shared" ref="J162:K162" si="241">J167+J172</f>
        <v>5100</v>
      </c>
      <c r="K162" s="16">
        <f t="shared" si="241"/>
        <v>5100</v>
      </c>
    </row>
    <row r="163" spans="1:11" x14ac:dyDescent="0.3">
      <c r="A163" s="34" t="s">
        <v>36</v>
      </c>
      <c r="B163" s="34" t="s">
        <v>22</v>
      </c>
      <c r="C163" s="15" t="s">
        <v>0</v>
      </c>
      <c r="D163" s="16">
        <f t="shared" ref="D163:H163" si="242">SUM(D164:D167)</f>
        <v>70</v>
      </c>
      <c r="E163" s="16">
        <f t="shared" si="242"/>
        <v>70</v>
      </c>
      <c r="F163" s="16">
        <f t="shared" si="242"/>
        <v>70</v>
      </c>
      <c r="G163" s="16">
        <f t="shared" si="242"/>
        <v>70</v>
      </c>
      <c r="H163" s="16">
        <f t="shared" si="242"/>
        <v>0</v>
      </c>
      <c r="I163" s="16">
        <f t="shared" ref="I163:K163" si="243">SUM(I164:I167)</f>
        <v>0</v>
      </c>
      <c r="J163" s="16">
        <f t="shared" si="243"/>
        <v>0</v>
      </c>
      <c r="K163" s="16">
        <f t="shared" si="243"/>
        <v>0</v>
      </c>
    </row>
    <row r="164" spans="1:11" x14ac:dyDescent="0.3">
      <c r="A164" s="45"/>
      <c r="B164" s="34"/>
      <c r="C164" s="15" t="s">
        <v>2</v>
      </c>
      <c r="D164" s="16">
        <v>70</v>
      </c>
      <c r="E164" s="16">
        <v>70</v>
      </c>
      <c r="F164" s="16">
        <v>70</v>
      </c>
      <c r="G164" s="16">
        <v>70</v>
      </c>
      <c r="H164" s="16">
        <v>0</v>
      </c>
      <c r="I164" s="16">
        <v>0</v>
      </c>
      <c r="J164" s="16">
        <v>0</v>
      </c>
      <c r="K164" s="16">
        <v>0</v>
      </c>
    </row>
    <row r="165" spans="1:11" x14ac:dyDescent="0.3">
      <c r="A165" s="45"/>
      <c r="B165" s="34"/>
      <c r="C165" s="15" t="s">
        <v>3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</row>
    <row r="166" spans="1:11" x14ac:dyDescent="0.3">
      <c r="A166" s="45"/>
      <c r="B166" s="34"/>
      <c r="C166" s="15" t="s">
        <v>4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</row>
    <row r="167" spans="1:11" x14ac:dyDescent="0.3">
      <c r="A167" s="45"/>
      <c r="B167" s="34"/>
      <c r="C167" s="15" t="s">
        <v>5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</row>
    <row r="168" spans="1:11" s="2" customFormat="1" x14ac:dyDescent="0.3">
      <c r="A168" s="34" t="s">
        <v>62</v>
      </c>
      <c r="B168" s="34" t="s">
        <v>22</v>
      </c>
      <c r="C168" s="15" t="s">
        <v>0</v>
      </c>
      <c r="D168" s="16">
        <f t="shared" ref="D168:H168" si="244">SUM(D169:D172)</f>
        <v>5100</v>
      </c>
      <c r="E168" s="16">
        <f t="shared" si="244"/>
        <v>5100</v>
      </c>
      <c r="F168" s="16">
        <f t="shared" si="244"/>
        <v>5400</v>
      </c>
      <c r="G168" s="16">
        <f t="shared" si="244"/>
        <v>5100</v>
      </c>
      <c r="H168" s="16">
        <f t="shared" si="244"/>
        <v>5100</v>
      </c>
      <c r="I168" s="16">
        <f t="shared" ref="I168:K168" si="245">SUM(I169:I172)</f>
        <v>5100</v>
      </c>
      <c r="J168" s="16">
        <f t="shared" si="245"/>
        <v>5100</v>
      </c>
      <c r="K168" s="16">
        <f t="shared" si="245"/>
        <v>5100</v>
      </c>
    </row>
    <row r="169" spans="1:11" s="2" customFormat="1" x14ac:dyDescent="0.3">
      <c r="A169" s="34"/>
      <c r="B169" s="34"/>
      <c r="C169" s="15" t="s">
        <v>2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</row>
    <row r="170" spans="1:11" s="2" customFormat="1" x14ac:dyDescent="0.3">
      <c r="A170" s="34"/>
      <c r="B170" s="34"/>
      <c r="C170" s="15" t="s">
        <v>3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</row>
    <row r="171" spans="1:11" s="2" customFormat="1" x14ac:dyDescent="0.3">
      <c r="A171" s="34"/>
      <c r="B171" s="34"/>
      <c r="C171" s="15" t="s">
        <v>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</row>
    <row r="172" spans="1:11" s="2" customFormat="1" ht="66.599999999999994" customHeight="1" x14ac:dyDescent="0.3">
      <c r="A172" s="34"/>
      <c r="B172" s="34"/>
      <c r="C172" s="15" t="s">
        <v>5</v>
      </c>
      <c r="D172" s="16">
        <v>5100</v>
      </c>
      <c r="E172" s="16">
        <v>5100</v>
      </c>
      <c r="F172" s="16">
        <v>5400</v>
      </c>
      <c r="G172" s="16">
        <v>5100</v>
      </c>
      <c r="H172" s="16">
        <v>5100</v>
      </c>
      <c r="I172" s="16">
        <v>5100</v>
      </c>
      <c r="J172" s="16">
        <v>5100</v>
      </c>
      <c r="K172" s="16">
        <v>5100</v>
      </c>
    </row>
    <row r="173" spans="1:11" s="1" customFormat="1" ht="16.2" x14ac:dyDescent="0.3">
      <c r="A173" s="43" t="s">
        <v>71</v>
      </c>
      <c r="B173" s="43" t="s">
        <v>1</v>
      </c>
      <c r="C173" s="12" t="s">
        <v>0</v>
      </c>
      <c r="D173" s="13">
        <f t="shared" ref="D173:K173" si="246">SUM(D174:D177)</f>
        <v>99002.3</v>
      </c>
      <c r="E173" s="13">
        <f t="shared" si="246"/>
        <v>124507.59999999999</v>
      </c>
      <c r="F173" s="13">
        <f t="shared" si="246"/>
        <v>139882.1</v>
      </c>
      <c r="G173" s="13">
        <f t="shared" si="246"/>
        <v>142303.90000000002</v>
      </c>
      <c r="H173" s="13">
        <f t="shared" si="246"/>
        <v>146432.60000000003</v>
      </c>
      <c r="I173" s="13">
        <f t="shared" si="246"/>
        <v>139085.29999999999</v>
      </c>
      <c r="J173" s="13">
        <f t="shared" si="246"/>
        <v>138943.4</v>
      </c>
      <c r="K173" s="13">
        <f t="shared" si="246"/>
        <v>134273.4</v>
      </c>
    </row>
    <row r="174" spans="1:11" s="1" customFormat="1" ht="16.2" x14ac:dyDescent="0.3">
      <c r="A174" s="43"/>
      <c r="B174" s="43"/>
      <c r="C174" s="12" t="s">
        <v>2</v>
      </c>
      <c r="D174" s="13">
        <f t="shared" ref="D174:H177" si="247">D179+D184+D189+D194</f>
        <v>70867.7</v>
      </c>
      <c r="E174" s="13">
        <f>E179+E184+E189+E194</f>
        <v>97977.2</v>
      </c>
      <c r="F174" s="13">
        <f t="shared" si="247"/>
        <v>113307.7</v>
      </c>
      <c r="G174" s="13">
        <f>G179+G184+G189+G194</f>
        <v>135406.40000000002</v>
      </c>
      <c r="H174" s="13">
        <f t="shared" si="247"/>
        <v>139832.10000000003</v>
      </c>
      <c r="I174" s="13">
        <f t="shared" ref="I174" si="248">I179+I184+I189+I194</f>
        <v>132400</v>
      </c>
      <c r="J174" s="13">
        <f t="shared" ref="J174:K174" si="249">J179+J184+J189+J194</f>
        <v>132737.5</v>
      </c>
      <c r="K174" s="13">
        <f t="shared" si="249"/>
        <v>128067</v>
      </c>
    </row>
    <row r="175" spans="1:11" s="1" customFormat="1" ht="16.2" x14ac:dyDescent="0.3">
      <c r="A175" s="43"/>
      <c r="B175" s="43"/>
      <c r="C175" s="12" t="s">
        <v>3</v>
      </c>
      <c r="D175" s="13">
        <f t="shared" si="247"/>
        <v>27758.799999999999</v>
      </c>
      <c r="E175" s="13">
        <f t="shared" si="247"/>
        <v>26459.200000000001</v>
      </c>
      <c r="F175" s="13">
        <f t="shared" si="247"/>
        <v>26563.5</v>
      </c>
      <c r="G175" s="13">
        <f t="shared" si="247"/>
        <v>6896.7</v>
      </c>
      <c r="H175" s="13">
        <f t="shared" si="247"/>
        <v>6595.2</v>
      </c>
      <c r="I175" s="13">
        <f t="shared" ref="I175" si="250">I180+I185+I190+I195</f>
        <v>6596.3</v>
      </c>
      <c r="J175" s="13">
        <f t="shared" ref="J175:K175" si="251">J180+J185+J190+J195</f>
        <v>6200.5</v>
      </c>
      <c r="K175" s="13">
        <f t="shared" si="251"/>
        <v>6200.5</v>
      </c>
    </row>
    <row r="176" spans="1:11" s="1" customFormat="1" ht="16.2" x14ac:dyDescent="0.3">
      <c r="A176" s="43"/>
      <c r="B176" s="43"/>
      <c r="C176" s="12" t="s">
        <v>4</v>
      </c>
      <c r="D176" s="13">
        <f t="shared" si="247"/>
        <v>375.8</v>
      </c>
      <c r="E176" s="13">
        <f t="shared" si="247"/>
        <v>71.2</v>
      </c>
      <c r="F176" s="13">
        <f t="shared" si="247"/>
        <v>10.9</v>
      </c>
      <c r="G176" s="13">
        <f t="shared" si="247"/>
        <v>0.8</v>
      </c>
      <c r="H176" s="13">
        <f t="shared" si="247"/>
        <v>5.3</v>
      </c>
      <c r="I176" s="13">
        <f t="shared" ref="I176" si="252">I181+I186+I191+I196</f>
        <v>89</v>
      </c>
      <c r="J176" s="13">
        <f t="shared" ref="J176:K176" si="253">J181+J186+J191+J196</f>
        <v>5.4</v>
      </c>
      <c r="K176" s="13">
        <f t="shared" si="253"/>
        <v>5.9</v>
      </c>
    </row>
    <row r="177" spans="1:11" s="1" customFormat="1" ht="16.2" x14ac:dyDescent="0.3">
      <c r="A177" s="43"/>
      <c r="B177" s="43"/>
      <c r="C177" s="12" t="s">
        <v>5</v>
      </c>
      <c r="D177" s="13">
        <f t="shared" si="247"/>
        <v>0</v>
      </c>
      <c r="E177" s="13">
        <f t="shared" si="247"/>
        <v>0</v>
      </c>
      <c r="F177" s="13">
        <f t="shared" si="247"/>
        <v>0</v>
      </c>
      <c r="G177" s="13">
        <f t="shared" si="247"/>
        <v>0</v>
      </c>
      <c r="H177" s="13">
        <f t="shared" si="247"/>
        <v>0</v>
      </c>
      <c r="I177" s="13">
        <f t="shared" ref="I177" si="254">I182+I187+I192+I197</f>
        <v>0</v>
      </c>
      <c r="J177" s="13">
        <f t="shared" ref="J177:K177" si="255">J182+J187+J192+J197</f>
        <v>0</v>
      </c>
      <c r="K177" s="13">
        <f t="shared" si="255"/>
        <v>0</v>
      </c>
    </row>
    <row r="178" spans="1:11" ht="16.2" x14ac:dyDescent="0.3">
      <c r="A178" s="43"/>
      <c r="B178" s="43" t="s">
        <v>6</v>
      </c>
      <c r="C178" s="12" t="s">
        <v>0</v>
      </c>
      <c r="D178" s="13">
        <f t="shared" ref="D178:H178" si="256">SUM(D179:D182)</f>
        <v>96424.500000000015</v>
      </c>
      <c r="E178" s="13">
        <f t="shared" si="256"/>
        <v>121601.7</v>
      </c>
      <c r="F178" s="13">
        <f t="shared" si="256"/>
        <v>136528.49999999997</v>
      </c>
      <c r="G178" s="13">
        <f t="shared" si="256"/>
        <v>138192.5</v>
      </c>
      <c r="H178" s="13">
        <f t="shared" si="256"/>
        <v>141274.20000000001</v>
      </c>
      <c r="I178" s="13">
        <f t="shared" ref="I178:K178" si="257">SUM(I179:I182)</f>
        <v>134305.29999999999</v>
      </c>
      <c r="J178" s="13">
        <f t="shared" si="257"/>
        <v>134163.4</v>
      </c>
      <c r="K178" s="13">
        <f t="shared" si="257"/>
        <v>129493.4</v>
      </c>
    </row>
    <row r="179" spans="1:11" ht="16.2" x14ac:dyDescent="0.3">
      <c r="A179" s="43"/>
      <c r="B179" s="43"/>
      <c r="C179" s="12" t="s">
        <v>2</v>
      </c>
      <c r="D179" s="13">
        <f t="shared" ref="D179:K182" si="258">D204+D289+D309+D324</f>
        <v>68289.900000000009</v>
      </c>
      <c r="E179" s="13">
        <f t="shared" si="258"/>
        <v>95071.3</v>
      </c>
      <c r="F179" s="13">
        <f t="shared" si="258"/>
        <v>109954.09999999999</v>
      </c>
      <c r="G179" s="13">
        <f t="shared" si="258"/>
        <v>131295</v>
      </c>
      <c r="H179" s="13">
        <f t="shared" si="258"/>
        <v>134673.70000000001</v>
      </c>
      <c r="I179" s="13">
        <f t="shared" si="258"/>
        <v>127619.99999999999</v>
      </c>
      <c r="J179" s="13">
        <f t="shared" si="258"/>
        <v>127957.5</v>
      </c>
      <c r="K179" s="13">
        <f t="shared" si="258"/>
        <v>123287</v>
      </c>
    </row>
    <row r="180" spans="1:11" ht="16.2" x14ac:dyDescent="0.3">
      <c r="A180" s="43"/>
      <c r="B180" s="43"/>
      <c r="C180" s="12" t="s">
        <v>3</v>
      </c>
      <c r="D180" s="13">
        <f t="shared" si="258"/>
        <v>27758.799999999999</v>
      </c>
      <c r="E180" s="13">
        <f t="shared" si="258"/>
        <v>26459.200000000001</v>
      </c>
      <c r="F180" s="13">
        <f t="shared" si="258"/>
        <v>26563.5</v>
      </c>
      <c r="G180" s="13">
        <f t="shared" si="258"/>
        <v>6896.7</v>
      </c>
      <c r="H180" s="13">
        <f t="shared" si="258"/>
        <v>6595.2</v>
      </c>
      <c r="I180" s="13">
        <f t="shared" si="258"/>
        <v>6596.3</v>
      </c>
      <c r="J180" s="13">
        <f t="shared" si="258"/>
        <v>6200.5</v>
      </c>
      <c r="K180" s="13">
        <f t="shared" si="258"/>
        <v>6200.5</v>
      </c>
    </row>
    <row r="181" spans="1:11" ht="16.2" x14ac:dyDescent="0.3">
      <c r="A181" s="43"/>
      <c r="B181" s="43"/>
      <c r="C181" s="12" t="s">
        <v>4</v>
      </c>
      <c r="D181" s="13">
        <f t="shared" si="258"/>
        <v>375.8</v>
      </c>
      <c r="E181" s="13">
        <f t="shared" si="258"/>
        <v>71.2</v>
      </c>
      <c r="F181" s="13">
        <f t="shared" si="258"/>
        <v>10.9</v>
      </c>
      <c r="G181" s="13">
        <f t="shared" si="258"/>
        <v>0.8</v>
      </c>
      <c r="H181" s="13">
        <f t="shared" si="258"/>
        <v>5.3</v>
      </c>
      <c r="I181" s="13">
        <f t="shared" si="258"/>
        <v>89</v>
      </c>
      <c r="J181" s="13">
        <f t="shared" si="258"/>
        <v>5.4</v>
      </c>
      <c r="K181" s="13">
        <f t="shared" si="258"/>
        <v>5.9</v>
      </c>
    </row>
    <row r="182" spans="1:11" ht="16.2" x14ac:dyDescent="0.3">
      <c r="A182" s="43"/>
      <c r="B182" s="43"/>
      <c r="C182" s="12" t="s">
        <v>5</v>
      </c>
      <c r="D182" s="13">
        <f t="shared" si="258"/>
        <v>0</v>
      </c>
      <c r="E182" s="13">
        <f t="shared" si="258"/>
        <v>0</v>
      </c>
      <c r="F182" s="13">
        <f t="shared" si="258"/>
        <v>0</v>
      </c>
      <c r="G182" s="13">
        <f t="shared" si="258"/>
        <v>0</v>
      </c>
      <c r="H182" s="13">
        <f t="shared" si="258"/>
        <v>0</v>
      </c>
      <c r="I182" s="13">
        <f t="shared" si="258"/>
        <v>0</v>
      </c>
      <c r="J182" s="13">
        <f t="shared" si="258"/>
        <v>0</v>
      </c>
      <c r="K182" s="13">
        <f t="shared" si="258"/>
        <v>0</v>
      </c>
    </row>
    <row r="183" spans="1:11" ht="16.2" x14ac:dyDescent="0.3">
      <c r="A183" s="43"/>
      <c r="B183" s="43" t="s">
        <v>15</v>
      </c>
      <c r="C183" s="12" t="s">
        <v>0</v>
      </c>
      <c r="D183" s="13">
        <f t="shared" ref="D183:H183" si="259">SUM(D184:D187)</f>
        <v>747.2</v>
      </c>
      <c r="E183" s="13">
        <f t="shared" si="259"/>
        <v>861.8</v>
      </c>
      <c r="F183" s="13">
        <f t="shared" si="259"/>
        <v>953.6</v>
      </c>
      <c r="G183" s="13">
        <f t="shared" si="259"/>
        <v>1359.5</v>
      </c>
      <c r="H183" s="13">
        <f t="shared" si="259"/>
        <v>1779.7</v>
      </c>
      <c r="I183" s="13">
        <f t="shared" ref="I183:K183" si="260">SUM(I184:I187)</f>
        <v>1690</v>
      </c>
      <c r="J183" s="13">
        <f t="shared" si="260"/>
        <v>1690</v>
      </c>
      <c r="K183" s="13">
        <f t="shared" si="260"/>
        <v>1690</v>
      </c>
    </row>
    <row r="184" spans="1:11" ht="16.2" x14ac:dyDescent="0.3">
      <c r="A184" s="43"/>
      <c r="B184" s="35"/>
      <c r="C184" s="12" t="s">
        <v>2</v>
      </c>
      <c r="D184" s="14">
        <f>D209</f>
        <v>747.2</v>
      </c>
      <c r="E184" s="14">
        <f t="shared" ref="E184:I184" si="261">E209</f>
        <v>861.8</v>
      </c>
      <c r="F184" s="14">
        <f t="shared" si="261"/>
        <v>953.6</v>
      </c>
      <c r="G184" s="14">
        <f t="shared" si="261"/>
        <v>1359.5</v>
      </c>
      <c r="H184" s="14">
        <f t="shared" si="261"/>
        <v>1779.7</v>
      </c>
      <c r="I184" s="14">
        <f t="shared" si="261"/>
        <v>1690</v>
      </c>
      <c r="J184" s="14">
        <f t="shared" ref="J184:K184" si="262">J209</f>
        <v>1690</v>
      </c>
      <c r="K184" s="14">
        <f t="shared" si="262"/>
        <v>1690</v>
      </c>
    </row>
    <row r="185" spans="1:11" ht="16.2" x14ac:dyDescent="0.3">
      <c r="A185" s="43"/>
      <c r="B185" s="35"/>
      <c r="C185" s="12" t="s">
        <v>3</v>
      </c>
      <c r="D185" s="14">
        <f t="shared" ref="D185:I185" si="263">D210</f>
        <v>0</v>
      </c>
      <c r="E185" s="14">
        <f t="shared" si="263"/>
        <v>0</v>
      </c>
      <c r="F185" s="14">
        <f t="shared" si="263"/>
        <v>0</v>
      </c>
      <c r="G185" s="14">
        <f t="shared" si="263"/>
        <v>0</v>
      </c>
      <c r="H185" s="14">
        <f t="shared" si="263"/>
        <v>0</v>
      </c>
      <c r="I185" s="14">
        <f t="shared" si="263"/>
        <v>0</v>
      </c>
      <c r="J185" s="14">
        <f t="shared" ref="J185:K185" si="264">J210</f>
        <v>0</v>
      </c>
      <c r="K185" s="14">
        <f t="shared" si="264"/>
        <v>0</v>
      </c>
    </row>
    <row r="186" spans="1:11" ht="16.2" x14ac:dyDescent="0.3">
      <c r="A186" s="43"/>
      <c r="B186" s="35"/>
      <c r="C186" s="12" t="s">
        <v>4</v>
      </c>
      <c r="D186" s="14">
        <f t="shared" ref="D186:I186" si="265">D211</f>
        <v>0</v>
      </c>
      <c r="E186" s="14">
        <f t="shared" si="265"/>
        <v>0</v>
      </c>
      <c r="F186" s="14">
        <f t="shared" si="265"/>
        <v>0</v>
      </c>
      <c r="G186" s="14">
        <f t="shared" si="265"/>
        <v>0</v>
      </c>
      <c r="H186" s="14">
        <f t="shared" si="265"/>
        <v>0</v>
      </c>
      <c r="I186" s="14">
        <f t="shared" si="265"/>
        <v>0</v>
      </c>
      <c r="J186" s="14">
        <f t="shared" ref="J186:K186" si="266">J211</f>
        <v>0</v>
      </c>
      <c r="K186" s="14">
        <f t="shared" si="266"/>
        <v>0</v>
      </c>
    </row>
    <row r="187" spans="1:11" ht="16.2" x14ac:dyDescent="0.3">
      <c r="A187" s="43"/>
      <c r="B187" s="35"/>
      <c r="C187" s="12" t="s">
        <v>5</v>
      </c>
      <c r="D187" s="14">
        <f t="shared" ref="D187:I187" si="267">D212</f>
        <v>0</v>
      </c>
      <c r="E187" s="14">
        <f t="shared" si="267"/>
        <v>0</v>
      </c>
      <c r="F187" s="14">
        <f t="shared" si="267"/>
        <v>0</v>
      </c>
      <c r="G187" s="14">
        <f t="shared" si="267"/>
        <v>0</v>
      </c>
      <c r="H187" s="14">
        <f t="shared" si="267"/>
        <v>0</v>
      </c>
      <c r="I187" s="14">
        <f t="shared" si="267"/>
        <v>0</v>
      </c>
      <c r="J187" s="14">
        <f t="shared" ref="J187:K187" si="268">J212</f>
        <v>0</v>
      </c>
      <c r="K187" s="14">
        <f t="shared" si="268"/>
        <v>0</v>
      </c>
    </row>
    <row r="188" spans="1:11" ht="16.2" x14ac:dyDescent="0.3">
      <c r="A188" s="43"/>
      <c r="B188" s="43" t="s">
        <v>21</v>
      </c>
      <c r="C188" s="12" t="s">
        <v>0</v>
      </c>
      <c r="D188" s="13">
        <f t="shared" ref="D188:H188" si="269">SUM(D189:D192)</f>
        <v>1531.7</v>
      </c>
      <c r="E188" s="13">
        <f t="shared" si="269"/>
        <v>1703.4</v>
      </c>
      <c r="F188" s="13">
        <f t="shared" si="269"/>
        <v>1881.9</v>
      </c>
      <c r="G188" s="13">
        <f t="shared" si="269"/>
        <v>2162.1999999999998</v>
      </c>
      <c r="H188" s="13">
        <f t="shared" si="269"/>
        <v>2748.7</v>
      </c>
      <c r="I188" s="13">
        <f t="shared" ref="I188:K188" si="270">SUM(I189:I192)</f>
        <v>2493</v>
      </c>
      <c r="J188" s="13">
        <f t="shared" si="270"/>
        <v>2493</v>
      </c>
      <c r="K188" s="13">
        <f t="shared" si="270"/>
        <v>2493</v>
      </c>
    </row>
    <row r="189" spans="1:11" ht="16.2" x14ac:dyDescent="0.3">
      <c r="A189" s="43"/>
      <c r="B189" s="43"/>
      <c r="C189" s="12" t="s">
        <v>2</v>
      </c>
      <c r="D189" s="14">
        <f>D214</f>
        <v>1531.7</v>
      </c>
      <c r="E189" s="14">
        <f t="shared" ref="E189:I189" si="271">E214</f>
        <v>1703.4</v>
      </c>
      <c r="F189" s="14">
        <f t="shared" si="271"/>
        <v>1881.9</v>
      </c>
      <c r="G189" s="14">
        <f t="shared" si="271"/>
        <v>2162.1999999999998</v>
      </c>
      <c r="H189" s="14">
        <f t="shared" si="271"/>
        <v>2748.7</v>
      </c>
      <c r="I189" s="14">
        <f t="shared" si="271"/>
        <v>2493</v>
      </c>
      <c r="J189" s="14">
        <f t="shared" ref="J189:K189" si="272">J214</f>
        <v>2493</v>
      </c>
      <c r="K189" s="14">
        <f t="shared" si="272"/>
        <v>2493</v>
      </c>
    </row>
    <row r="190" spans="1:11" ht="16.2" x14ac:dyDescent="0.3">
      <c r="A190" s="43"/>
      <c r="B190" s="43"/>
      <c r="C190" s="12" t="s">
        <v>3</v>
      </c>
      <c r="D190" s="14">
        <f t="shared" ref="D190:I190" si="273">D215</f>
        <v>0</v>
      </c>
      <c r="E190" s="14">
        <f t="shared" si="273"/>
        <v>0</v>
      </c>
      <c r="F190" s="14">
        <f t="shared" si="273"/>
        <v>0</v>
      </c>
      <c r="G190" s="14">
        <f t="shared" si="273"/>
        <v>0</v>
      </c>
      <c r="H190" s="14">
        <f t="shared" si="273"/>
        <v>0</v>
      </c>
      <c r="I190" s="14">
        <f t="shared" si="273"/>
        <v>0</v>
      </c>
      <c r="J190" s="14">
        <f t="shared" ref="J190:K190" si="274">J215</f>
        <v>0</v>
      </c>
      <c r="K190" s="14">
        <f t="shared" si="274"/>
        <v>0</v>
      </c>
    </row>
    <row r="191" spans="1:11" ht="16.2" x14ac:dyDescent="0.3">
      <c r="A191" s="43"/>
      <c r="B191" s="43"/>
      <c r="C191" s="12" t="s">
        <v>4</v>
      </c>
      <c r="D191" s="14">
        <f t="shared" ref="D191:I191" si="275">D216</f>
        <v>0</v>
      </c>
      <c r="E191" s="14">
        <f t="shared" si="275"/>
        <v>0</v>
      </c>
      <c r="F191" s="14">
        <f t="shared" si="275"/>
        <v>0</v>
      </c>
      <c r="G191" s="14">
        <f t="shared" si="275"/>
        <v>0</v>
      </c>
      <c r="H191" s="14">
        <f t="shared" si="275"/>
        <v>0</v>
      </c>
      <c r="I191" s="14">
        <f t="shared" si="275"/>
        <v>0</v>
      </c>
      <c r="J191" s="14">
        <f t="shared" ref="J191:K191" si="276">J216</f>
        <v>0</v>
      </c>
      <c r="K191" s="14">
        <f t="shared" si="276"/>
        <v>0</v>
      </c>
    </row>
    <row r="192" spans="1:11" ht="16.2" x14ac:dyDescent="0.3">
      <c r="A192" s="43"/>
      <c r="B192" s="43"/>
      <c r="C192" s="12" t="s">
        <v>5</v>
      </c>
      <c r="D192" s="14">
        <f t="shared" ref="D192:I192" si="277">D217</f>
        <v>0</v>
      </c>
      <c r="E192" s="14">
        <f t="shared" si="277"/>
        <v>0</v>
      </c>
      <c r="F192" s="14">
        <f t="shared" si="277"/>
        <v>0</v>
      </c>
      <c r="G192" s="14">
        <f t="shared" si="277"/>
        <v>0</v>
      </c>
      <c r="H192" s="14">
        <f t="shared" si="277"/>
        <v>0</v>
      </c>
      <c r="I192" s="14">
        <f t="shared" si="277"/>
        <v>0</v>
      </c>
      <c r="J192" s="14">
        <f t="shared" ref="J192:K192" si="278">J217</f>
        <v>0</v>
      </c>
      <c r="K192" s="14">
        <f t="shared" si="278"/>
        <v>0</v>
      </c>
    </row>
    <row r="193" spans="1:11" ht="16.2" x14ac:dyDescent="0.3">
      <c r="A193" s="43"/>
      <c r="B193" s="43" t="s">
        <v>20</v>
      </c>
      <c r="C193" s="12" t="s">
        <v>0</v>
      </c>
      <c r="D193" s="13">
        <f t="shared" ref="D193:H193" si="279">SUM(D194:D197)</f>
        <v>298.89999999999998</v>
      </c>
      <c r="E193" s="13">
        <f t="shared" si="279"/>
        <v>340.7</v>
      </c>
      <c r="F193" s="13">
        <f t="shared" si="279"/>
        <v>518.1</v>
      </c>
      <c r="G193" s="13">
        <f t="shared" si="279"/>
        <v>589.70000000000005</v>
      </c>
      <c r="H193" s="13">
        <f t="shared" si="279"/>
        <v>630</v>
      </c>
      <c r="I193" s="13">
        <f t="shared" ref="I193:K193" si="280">SUM(I194:I197)</f>
        <v>597</v>
      </c>
      <c r="J193" s="13">
        <f t="shared" si="280"/>
        <v>597</v>
      </c>
      <c r="K193" s="13">
        <f t="shared" si="280"/>
        <v>597</v>
      </c>
    </row>
    <row r="194" spans="1:11" ht="16.2" x14ac:dyDescent="0.3">
      <c r="A194" s="43"/>
      <c r="B194" s="43"/>
      <c r="C194" s="12" t="s">
        <v>2</v>
      </c>
      <c r="D194" s="14">
        <f>D219</f>
        <v>298.89999999999998</v>
      </c>
      <c r="E194" s="14">
        <f t="shared" ref="E194:I194" si="281">E219</f>
        <v>340.7</v>
      </c>
      <c r="F194" s="14">
        <f t="shared" si="281"/>
        <v>518.1</v>
      </c>
      <c r="G194" s="14">
        <f t="shared" si="281"/>
        <v>589.70000000000005</v>
      </c>
      <c r="H194" s="14">
        <f t="shared" si="281"/>
        <v>630</v>
      </c>
      <c r="I194" s="14">
        <f t="shared" si="281"/>
        <v>597</v>
      </c>
      <c r="J194" s="14">
        <f t="shared" ref="J194:K194" si="282">J219</f>
        <v>597</v>
      </c>
      <c r="K194" s="14">
        <f t="shared" si="282"/>
        <v>597</v>
      </c>
    </row>
    <row r="195" spans="1:11" ht="16.2" x14ac:dyDescent="0.3">
      <c r="A195" s="43"/>
      <c r="B195" s="43"/>
      <c r="C195" s="12" t="s">
        <v>3</v>
      </c>
      <c r="D195" s="14">
        <f t="shared" ref="D195:I195" si="283">D220</f>
        <v>0</v>
      </c>
      <c r="E195" s="14">
        <f t="shared" si="283"/>
        <v>0</v>
      </c>
      <c r="F195" s="14">
        <f t="shared" si="283"/>
        <v>0</v>
      </c>
      <c r="G195" s="14">
        <f t="shared" si="283"/>
        <v>0</v>
      </c>
      <c r="H195" s="14">
        <f t="shared" si="283"/>
        <v>0</v>
      </c>
      <c r="I195" s="14">
        <f t="shared" si="283"/>
        <v>0</v>
      </c>
      <c r="J195" s="14">
        <f t="shared" ref="J195:K195" si="284">J220</f>
        <v>0</v>
      </c>
      <c r="K195" s="14">
        <f t="shared" si="284"/>
        <v>0</v>
      </c>
    </row>
    <row r="196" spans="1:11" ht="16.2" x14ac:dyDescent="0.3">
      <c r="A196" s="43"/>
      <c r="B196" s="43"/>
      <c r="C196" s="12" t="s">
        <v>4</v>
      </c>
      <c r="D196" s="14">
        <f t="shared" ref="D196:I196" si="285">D221</f>
        <v>0</v>
      </c>
      <c r="E196" s="14">
        <f t="shared" si="285"/>
        <v>0</v>
      </c>
      <c r="F196" s="14">
        <f t="shared" si="285"/>
        <v>0</v>
      </c>
      <c r="G196" s="14">
        <f t="shared" si="285"/>
        <v>0</v>
      </c>
      <c r="H196" s="14">
        <f t="shared" si="285"/>
        <v>0</v>
      </c>
      <c r="I196" s="14">
        <f t="shared" si="285"/>
        <v>0</v>
      </c>
      <c r="J196" s="14">
        <f t="shared" ref="J196:K196" si="286">J221</f>
        <v>0</v>
      </c>
      <c r="K196" s="14">
        <f t="shared" si="286"/>
        <v>0</v>
      </c>
    </row>
    <row r="197" spans="1:11" ht="16.2" x14ac:dyDescent="0.3">
      <c r="A197" s="43"/>
      <c r="B197" s="43"/>
      <c r="C197" s="12" t="s">
        <v>5</v>
      </c>
      <c r="D197" s="14">
        <f t="shared" ref="D197:I197" si="287">D222</f>
        <v>0</v>
      </c>
      <c r="E197" s="14">
        <f t="shared" si="287"/>
        <v>0</v>
      </c>
      <c r="F197" s="14">
        <f t="shared" si="287"/>
        <v>0</v>
      </c>
      <c r="G197" s="14">
        <f t="shared" si="287"/>
        <v>0</v>
      </c>
      <c r="H197" s="14">
        <f t="shared" si="287"/>
        <v>0</v>
      </c>
      <c r="I197" s="14">
        <f t="shared" si="287"/>
        <v>0</v>
      </c>
      <c r="J197" s="14">
        <f t="shared" ref="J197:K197" si="288">J222</f>
        <v>0</v>
      </c>
      <c r="K197" s="14">
        <f t="shared" si="288"/>
        <v>0</v>
      </c>
    </row>
    <row r="198" spans="1:11" x14ac:dyDescent="0.3">
      <c r="A198" s="34" t="s">
        <v>55</v>
      </c>
      <c r="B198" s="34" t="s">
        <v>1</v>
      </c>
      <c r="C198" s="15" t="s">
        <v>0</v>
      </c>
      <c r="D198" s="16">
        <f t="shared" ref="D198:H198" si="289">SUM(D199:D202)</f>
        <v>96925.7</v>
      </c>
      <c r="E198" s="16">
        <f t="shared" si="289"/>
        <v>122309.9</v>
      </c>
      <c r="F198" s="16">
        <f t="shared" si="289"/>
        <v>137515.49999999997</v>
      </c>
      <c r="G198" s="16">
        <f>SUM(G199:G202)</f>
        <v>139901.1</v>
      </c>
      <c r="H198" s="16">
        <f t="shared" si="289"/>
        <v>143719.80000000005</v>
      </c>
      <c r="I198" s="16">
        <f t="shared" ref="I198:K198" si="290">SUM(I199:I202)</f>
        <v>138011.89999999997</v>
      </c>
      <c r="J198" s="16">
        <f t="shared" si="290"/>
        <v>137318.5</v>
      </c>
      <c r="K198" s="16">
        <f t="shared" si="290"/>
        <v>132873.4</v>
      </c>
    </row>
    <row r="199" spans="1:11" x14ac:dyDescent="0.3">
      <c r="A199" s="34"/>
      <c r="B199" s="34"/>
      <c r="C199" s="15" t="s">
        <v>2</v>
      </c>
      <c r="D199" s="16">
        <f t="shared" ref="D199:H202" si="291">D204+D209+D214+D219</f>
        <v>68791.099999999991</v>
      </c>
      <c r="E199" s="16">
        <f t="shared" si="291"/>
        <v>95779.5</v>
      </c>
      <c r="F199" s="16">
        <f t="shared" si="291"/>
        <v>110941.09999999999</v>
      </c>
      <c r="G199" s="16">
        <f>G204+G209+G214+G219</f>
        <v>133003.6</v>
      </c>
      <c r="H199" s="16">
        <f t="shared" si="291"/>
        <v>137119.30000000005</v>
      </c>
      <c r="I199" s="16">
        <f t="shared" ref="I199" si="292">I204+I209+I214+I219</f>
        <v>131326.59999999998</v>
      </c>
      <c r="J199" s="16">
        <f t="shared" ref="J199:K199" si="293">J204+J209+J214+J219</f>
        <v>131112.6</v>
      </c>
      <c r="K199" s="16">
        <f t="shared" si="293"/>
        <v>126667</v>
      </c>
    </row>
    <row r="200" spans="1:11" x14ac:dyDescent="0.3">
      <c r="A200" s="34"/>
      <c r="B200" s="34"/>
      <c r="C200" s="15" t="s">
        <v>3</v>
      </c>
      <c r="D200" s="16">
        <f t="shared" si="291"/>
        <v>27758.799999999999</v>
      </c>
      <c r="E200" s="16">
        <f t="shared" si="291"/>
        <v>26459.200000000001</v>
      </c>
      <c r="F200" s="16">
        <f t="shared" si="291"/>
        <v>26563.5</v>
      </c>
      <c r="G200" s="16">
        <f t="shared" si="291"/>
        <v>6896.7</v>
      </c>
      <c r="H200" s="16">
        <f t="shared" si="291"/>
        <v>6595.2</v>
      </c>
      <c r="I200" s="16">
        <f t="shared" ref="I200:K200" si="294">I205+I210+I215+I220</f>
        <v>6596.3</v>
      </c>
      <c r="J200" s="16">
        <f t="shared" si="294"/>
        <v>6200.5</v>
      </c>
      <c r="K200" s="16">
        <f t="shared" si="294"/>
        <v>6200.5</v>
      </c>
    </row>
    <row r="201" spans="1:11" x14ac:dyDescent="0.3">
      <c r="A201" s="34"/>
      <c r="B201" s="34"/>
      <c r="C201" s="15" t="s">
        <v>4</v>
      </c>
      <c r="D201" s="16">
        <f t="shared" si="291"/>
        <v>375.8</v>
      </c>
      <c r="E201" s="16">
        <f t="shared" si="291"/>
        <v>71.2</v>
      </c>
      <c r="F201" s="16">
        <f t="shared" si="291"/>
        <v>10.9</v>
      </c>
      <c r="G201" s="16">
        <f t="shared" si="291"/>
        <v>0.8</v>
      </c>
      <c r="H201" s="16">
        <f t="shared" si="291"/>
        <v>5.3</v>
      </c>
      <c r="I201" s="16">
        <f t="shared" ref="I201" si="295">I206+I211+I216+I221</f>
        <v>89</v>
      </c>
      <c r="J201" s="16">
        <f t="shared" ref="J201:K201" si="296">J206+J211+J216+J221</f>
        <v>5.4</v>
      </c>
      <c r="K201" s="16">
        <f t="shared" si="296"/>
        <v>5.9</v>
      </c>
    </row>
    <row r="202" spans="1:11" x14ac:dyDescent="0.3">
      <c r="A202" s="34"/>
      <c r="B202" s="34"/>
      <c r="C202" s="15" t="s">
        <v>5</v>
      </c>
      <c r="D202" s="16">
        <f t="shared" si="291"/>
        <v>0</v>
      </c>
      <c r="E202" s="16">
        <f t="shared" si="291"/>
        <v>0</v>
      </c>
      <c r="F202" s="16">
        <f t="shared" si="291"/>
        <v>0</v>
      </c>
      <c r="G202" s="16">
        <f t="shared" si="291"/>
        <v>0</v>
      </c>
      <c r="H202" s="16">
        <f t="shared" si="291"/>
        <v>0</v>
      </c>
      <c r="I202" s="16">
        <f t="shared" ref="I202" si="297">I207+I212+I217+I222</f>
        <v>0</v>
      </c>
      <c r="J202" s="16">
        <f t="shared" ref="J202:K202" si="298">J207+J212+J217+J222</f>
        <v>0</v>
      </c>
      <c r="K202" s="16">
        <f t="shared" si="298"/>
        <v>0</v>
      </c>
    </row>
    <row r="203" spans="1:11" x14ac:dyDescent="0.3">
      <c r="A203" s="34"/>
      <c r="B203" s="34" t="s">
        <v>6</v>
      </c>
      <c r="C203" s="15" t="s">
        <v>0</v>
      </c>
      <c r="D203" s="16">
        <f>SUM(D204:D207)</f>
        <v>94347.900000000009</v>
      </c>
      <c r="E203" s="16">
        <f t="shared" ref="E203:H203" si="299">SUM(E204:E207)</f>
        <v>119404</v>
      </c>
      <c r="F203" s="16">
        <f t="shared" si="299"/>
        <v>134161.9</v>
      </c>
      <c r="G203" s="16">
        <f t="shared" si="299"/>
        <v>135789.69999999998</v>
      </c>
      <c r="H203" s="16">
        <f t="shared" si="299"/>
        <v>138561.40000000002</v>
      </c>
      <c r="I203" s="16">
        <f t="shared" ref="I203" si="300">SUM(I204:I207)</f>
        <v>133231.9</v>
      </c>
      <c r="J203" s="16">
        <f t="shared" ref="J203:K203" si="301">SUM(J204:J207)</f>
        <v>132538.5</v>
      </c>
      <c r="K203" s="16">
        <f t="shared" si="301"/>
        <v>128093.4</v>
      </c>
    </row>
    <row r="204" spans="1:11" ht="15.75" customHeight="1" x14ac:dyDescent="0.3">
      <c r="A204" s="34"/>
      <c r="B204" s="34"/>
      <c r="C204" s="15" t="s">
        <v>2</v>
      </c>
      <c r="D204" s="16">
        <f t="shared" ref="D204:F204" si="302">D224+D229+D234+D254+D259+D264+D269</f>
        <v>66213.3</v>
      </c>
      <c r="E204" s="16">
        <f t="shared" si="302"/>
        <v>92873.600000000006</v>
      </c>
      <c r="F204" s="16">
        <f t="shared" si="302"/>
        <v>107587.49999999999</v>
      </c>
      <c r="G204" s="16">
        <f>G224+G229+G234+G254+G259+G264+G269</f>
        <v>128892.2</v>
      </c>
      <c r="H204" s="16">
        <f>H224+H229+H234+H254+H259+H264+H269+H274+H279</f>
        <v>131960.90000000002</v>
      </c>
      <c r="I204" s="16">
        <f t="shared" ref="I204:K204" si="303">I224+I229+I234+I254+I259+I264+I269+I274+I279</f>
        <v>126546.59999999999</v>
      </c>
      <c r="J204" s="16">
        <f t="shared" si="303"/>
        <v>126332.6</v>
      </c>
      <c r="K204" s="16">
        <f t="shared" si="303"/>
        <v>121887</v>
      </c>
    </row>
    <row r="205" spans="1:11" x14ac:dyDescent="0.3">
      <c r="A205" s="34"/>
      <c r="B205" s="34"/>
      <c r="C205" s="15" t="s">
        <v>3</v>
      </c>
      <c r="D205" s="16">
        <f t="shared" ref="D205:H205" si="304">D225+D230+D235+D255+D260+D265+D270</f>
        <v>27758.799999999999</v>
      </c>
      <c r="E205" s="16">
        <f t="shared" si="304"/>
        <v>26459.200000000001</v>
      </c>
      <c r="F205" s="16">
        <f t="shared" si="304"/>
        <v>26563.5</v>
      </c>
      <c r="G205" s="16">
        <f t="shared" si="304"/>
        <v>6896.7</v>
      </c>
      <c r="H205" s="16">
        <f t="shared" si="304"/>
        <v>6595.2</v>
      </c>
      <c r="I205" s="16">
        <f t="shared" ref="I205:I207" si="305">I225+I230+I235+I255+I260+I265+I270</f>
        <v>6596.3</v>
      </c>
      <c r="J205" s="16">
        <f t="shared" ref="J205:K205" si="306">J225+J230+J235+J255+J260+J265+J270</f>
        <v>6200.5</v>
      </c>
      <c r="K205" s="16">
        <f t="shared" si="306"/>
        <v>6200.5</v>
      </c>
    </row>
    <row r="206" spans="1:11" x14ac:dyDescent="0.3">
      <c r="A206" s="34"/>
      <c r="B206" s="34"/>
      <c r="C206" s="15" t="s">
        <v>4</v>
      </c>
      <c r="D206" s="16">
        <f t="shared" ref="D206:H206" si="307">D226+D231+D236+D256+D261+D266+D271</f>
        <v>375.8</v>
      </c>
      <c r="E206" s="16">
        <f t="shared" si="307"/>
        <v>71.2</v>
      </c>
      <c r="F206" s="16">
        <f t="shared" si="307"/>
        <v>10.9</v>
      </c>
      <c r="G206" s="16">
        <f t="shared" si="307"/>
        <v>0.8</v>
      </c>
      <c r="H206" s="16">
        <f t="shared" si="307"/>
        <v>5.3</v>
      </c>
      <c r="I206" s="16">
        <f t="shared" si="305"/>
        <v>89</v>
      </c>
      <c r="J206" s="16">
        <f t="shared" ref="J206:K206" si="308">J226+J231+J236+J256+J261+J266+J271</f>
        <v>5.4</v>
      </c>
      <c r="K206" s="16">
        <f t="shared" si="308"/>
        <v>5.9</v>
      </c>
    </row>
    <row r="207" spans="1:11" x14ac:dyDescent="0.3">
      <c r="A207" s="34"/>
      <c r="B207" s="34"/>
      <c r="C207" s="15" t="s">
        <v>5</v>
      </c>
      <c r="D207" s="16">
        <f t="shared" ref="D207:H207" si="309">D227+D232+D237+D257+D262+D267+D272</f>
        <v>0</v>
      </c>
      <c r="E207" s="16">
        <f t="shared" si="309"/>
        <v>0</v>
      </c>
      <c r="F207" s="16">
        <f t="shared" si="309"/>
        <v>0</v>
      </c>
      <c r="G207" s="16">
        <f t="shared" si="309"/>
        <v>0</v>
      </c>
      <c r="H207" s="16">
        <f t="shared" si="309"/>
        <v>0</v>
      </c>
      <c r="I207" s="16">
        <f t="shared" si="305"/>
        <v>0</v>
      </c>
      <c r="J207" s="16">
        <f t="shared" ref="J207:K207" si="310">J227+J232+J237+J257+J262+J267+J272</f>
        <v>0</v>
      </c>
      <c r="K207" s="16">
        <f t="shared" si="310"/>
        <v>0</v>
      </c>
    </row>
    <row r="208" spans="1:11" x14ac:dyDescent="0.3">
      <c r="A208" s="34"/>
      <c r="B208" s="34" t="s">
        <v>15</v>
      </c>
      <c r="C208" s="15" t="s">
        <v>0</v>
      </c>
      <c r="D208" s="16">
        <f t="shared" ref="D208:H208" si="311">SUM(D209:D212)</f>
        <v>747.2</v>
      </c>
      <c r="E208" s="16">
        <f t="shared" si="311"/>
        <v>861.8</v>
      </c>
      <c r="F208" s="16">
        <f t="shared" si="311"/>
        <v>953.6</v>
      </c>
      <c r="G208" s="16">
        <f t="shared" si="311"/>
        <v>1359.5</v>
      </c>
      <c r="H208" s="16">
        <f t="shared" si="311"/>
        <v>1779.7</v>
      </c>
      <c r="I208" s="16">
        <f t="shared" ref="I208:K208" si="312">SUM(I209:I212)</f>
        <v>1690</v>
      </c>
      <c r="J208" s="16">
        <f t="shared" si="312"/>
        <v>1690</v>
      </c>
      <c r="K208" s="16">
        <f t="shared" si="312"/>
        <v>1690</v>
      </c>
    </row>
    <row r="209" spans="1:13" x14ac:dyDescent="0.3">
      <c r="A209" s="34"/>
      <c r="B209" s="34"/>
      <c r="C209" s="15" t="s">
        <v>2</v>
      </c>
      <c r="D209" s="17">
        <f>D239</f>
        <v>747.2</v>
      </c>
      <c r="E209" s="17">
        <f t="shared" ref="E209:G209" si="313">E239</f>
        <v>861.8</v>
      </c>
      <c r="F209" s="17">
        <f t="shared" si="313"/>
        <v>953.6</v>
      </c>
      <c r="G209" s="17">
        <f t="shared" si="313"/>
        <v>1359.5</v>
      </c>
      <c r="H209" s="17">
        <f t="shared" ref="H209" si="314">H239</f>
        <v>1779.7</v>
      </c>
      <c r="I209" s="17">
        <f t="shared" ref="I209:K209" si="315">I239</f>
        <v>1690</v>
      </c>
      <c r="J209" s="17">
        <f t="shared" si="315"/>
        <v>1690</v>
      </c>
      <c r="K209" s="17">
        <f t="shared" si="315"/>
        <v>1690</v>
      </c>
    </row>
    <row r="210" spans="1:13" x14ac:dyDescent="0.3">
      <c r="A210" s="34"/>
      <c r="B210" s="34"/>
      <c r="C210" s="15" t="s">
        <v>3</v>
      </c>
      <c r="D210" s="17">
        <f t="shared" ref="D210:G210" si="316">D240</f>
        <v>0</v>
      </c>
      <c r="E210" s="17">
        <f t="shared" si="316"/>
        <v>0</v>
      </c>
      <c r="F210" s="17">
        <f t="shared" si="316"/>
        <v>0</v>
      </c>
      <c r="G210" s="17">
        <f t="shared" si="316"/>
        <v>0</v>
      </c>
      <c r="H210" s="17">
        <f t="shared" ref="H210" si="317">H240</f>
        <v>0</v>
      </c>
      <c r="I210" s="17">
        <f t="shared" ref="I210:K210" si="318">I240</f>
        <v>0</v>
      </c>
      <c r="J210" s="17">
        <f t="shared" si="318"/>
        <v>0</v>
      </c>
      <c r="K210" s="17">
        <f t="shared" si="318"/>
        <v>0</v>
      </c>
    </row>
    <row r="211" spans="1:13" x14ac:dyDescent="0.3">
      <c r="A211" s="34"/>
      <c r="B211" s="34"/>
      <c r="C211" s="15" t="s">
        <v>4</v>
      </c>
      <c r="D211" s="17">
        <f t="shared" ref="D211:H212" si="319">D241</f>
        <v>0</v>
      </c>
      <c r="E211" s="17">
        <f t="shared" si="319"/>
        <v>0</v>
      </c>
      <c r="F211" s="17">
        <f t="shared" si="319"/>
        <v>0</v>
      </c>
      <c r="G211" s="17">
        <f t="shared" si="319"/>
        <v>0</v>
      </c>
      <c r="H211" s="17">
        <f t="shared" ref="H211" si="320">H241</f>
        <v>0</v>
      </c>
      <c r="I211" s="17">
        <f t="shared" ref="I211:K211" si="321">I241</f>
        <v>0</v>
      </c>
      <c r="J211" s="17">
        <f t="shared" si="321"/>
        <v>0</v>
      </c>
      <c r="K211" s="17">
        <f t="shared" si="321"/>
        <v>0</v>
      </c>
    </row>
    <row r="212" spans="1:13" x14ac:dyDescent="0.3">
      <c r="A212" s="34"/>
      <c r="B212" s="34"/>
      <c r="C212" s="15" t="s">
        <v>5</v>
      </c>
      <c r="D212" s="17">
        <f t="shared" si="319"/>
        <v>0</v>
      </c>
      <c r="E212" s="17">
        <f t="shared" si="319"/>
        <v>0</v>
      </c>
      <c r="F212" s="17">
        <f t="shared" si="319"/>
        <v>0</v>
      </c>
      <c r="G212" s="17">
        <f t="shared" si="319"/>
        <v>0</v>
      </c>
      <c r="H212" s="17">
        <f t="shared" si="319"/>
        <v>0</v>
      </c>
      <c r="I212" s="17">
        <f t="shared" ref="I212" si="322">I242</f>
        <v>0</v>
      </c>
      <c r="J212" s="17">
        <f t="shared" ref="J212:K212" si="323">J242</f>
        <v>0</v>
      </c>
      <c r="K212" s="17">
        <f t="shared" si="323"/>
        <v>0</v>
      </c>
    </row>
    <row r="213" spans="1:13" x14ac:dyDescent="0.3">
      <c r="A213" s="34"/>
      <c r="B213" s="34" t="s">
        <v>19</v>
      </c>
      <c r="C213" s="15" t="s">
        <v>0</v>
      </c>
      <c r="D213" s="16">
        <f t="shared" ref="D213:H213" si="324">SUM(D214:D217)</f>
        <v>1531.7</v>
      </c>
      <c r="E213" s="16">
        <f t="shared" si="324"/>
        <v>1703.4</v>
      </c>
      <c r="F213" s="16">
        <f t="shared" si="324"/>
        <v>1881.9</v>
      </c>
      <c r="G213" s="16">
        <f t="shared" si="324"/>
        <v>2162.1999999999998</v>
      </c>
      <c r="H213" s="16">
        <f t="shared" si="324"/>
        <v>2748.7</v>
      </c>
      <c r="I213" s="16">
        <f t="shared" ref="I213:K213" si="325">SUM(I214:I217)</f>
        <v>2493</v>
      </c>
      <c r="J213" s="16">
        <f t="shared" si="325"/>
        <v>2493</v>
      </c>
      <c r="K213" s="16">
        <f t="shared" si="325"/>
        <v>2493</v>
      </c>
    </row>
    <row r="214" spans="1:13" x14ac:dyDescent="0.3">
      <c r="A214" s="34"/>
      <c r="B214" s="34"/>
      <c r="C214" s="15" t="s">
        <v>2</v>
      </c>
      <c r="D214" s="17">
        <f>D244</f>
        <v>1531.7</v>
      </c>
      <c r="E214" s="17">
        <f t="shared" ref="E214:G214" si="326">E244</f>
        <v>1703.4</v>
      </c>
      <c r="F214" s="17">
        <f t="shared" si="326"/>
        <v>1881.9</v>
      </c>
      <c r="G214" s="17">
        <f t="shared" si="326"/>
        <v>2162.1999999999998</v>
      </c>
      <c r="H214" s="17">
        <f t="shared" ref="H214" si="327">H244</f>
        <v>2748.7</v>
      </c>
      <c r="I214" s="17">
        <f t="shared" ref="I214:K214" si="328">I244</f>
        <v>2493</v>
      </c>
      <c r="J214" s="17">
        <f t="shared" si="328"/>
        <v>2493</v>
      </c>
      <c r="K214" s="17">
        <f t="shared" si="328"/>
        <v>2493</v>
      </c>
    </row>
    <row r="215" spans="1:13" x14ac:dyDescent="0.3">
      <c r="A215" s="34"/>
      <c r="B215" s="34"/>
      <c r="C215" s="15" t="s">
        <v>3</v>
      </c>
      <c r="D215" s="17">
        <f t="shared" ref="D215:G215" si="329">D245</f>
        <v>0</v>
      </c>
      <c r="E215" s="17">
        <f t="shared" si="329"/>
        <v>0</v>
      </c>
      <c r="F215" s="17">
        <f t="shared" si="329"/>
        <v>0</v>
      </c>
      <c r="G215" s="17">
        <f t="shared" si="329"/>
        <v>0</v>
      </c>
      <c r="H215" s="17">
        <f t="shared" ref="H215" si="330">H245</f>
        <v>0</v>
      </c>
      <c r="I215" s="17">
        <f t="shared" ref="I215:K215" si="331">I245</f>
        <v>0</v>
      </c>
      <c r="J215" s="17">
        <f t="shared" si="331"/>
        <v>0</v>
      </c>
      <c r="K215" s="17">
        <f t="shared" si="331"/>
        <v>0</v>
      </c>
    </row>
    <row r="216" spans="1:13" x14ac:dyDescent="0.3">
      <c r="A216" s="34"/>
      <c r="B216" s="34"/>
      <c r="C216" s="15" t="s">
        <v>4</v>
      </c>
      <c r="D216" s="17">
        <f t="shared" ref="D216:H217" si="332">D246</f>
        <v>0</v>
      </c>
      <c r="E216" s="17">
        <f t="shared" si="332"/>
        <v>0</v>
      </c>
      <c r="F216" s="17">
        <f t="shared" si="332"/>
        <v>0</v>
      </c>
      <c r="G216" s="17">
        <f t="shared" si="332"/>
        <v>0</v>
      </c>
      <c r="H216" s="17">
        <f t="shared" ref="H216" si="333">H246</f>
        <v>0</v>
      </c>
      <c r="I216" s="17">
        <f t="shared" ref="I216:K216" si="334">I246</f>
        <v>0</v>
      </c>
      <c r="J216" s="17">
        <f t="shared" si="334"/>
        <v>0</v>
      </c>
      <c r="K216" s="17">
        <f t="shared" si="334"/>
        <v>0</v>
      </c>
    </row>
    <row r="217" spans="1:13" x14ac:dyDescent="0.3">
      <c r="A217" s="34"/>
      <c r="B217" s="34"/>
      <c r="C217" s="15" t="s">
        <v>5</v>
      </c>
      <c r="D217" s="17">
        <f t="shared" si="332"/>
        <v>0</v>
      </c>
      <c r="E217" s="17">
        <f t="shared" si="332"/>
        <v>0</v>
      </c>
      <c r="F217" s="17">
        <f t="shared" si="332"/>
        <v>0</v>
      </c>
      <c r="G217" s="17">
        <f t="shared" si="332"/>
        <v>0</v>
      </c>
      <c r="H217" s="17">
        <f t="shared" si="332"/>
        <v>0</v>
      </c>
      <c r="I217" s="17">
        <f t="shared" ref="I217" si="335">I247</f>
        <v>0</v>
      </c>
      <c r="J217" s="17">
        <f t="shared" ref="J217:K217" si="336">J247</f>
        <v>0</v>
      </c>
      <c r="K217" s="17">
        <f t="shared" si="336"/>
        <v>0</v>
      </c>
    </row>
    <row r="218" spans="1:13" x14ac:dyDescent="0.3">
      <c r="A218" s="34"/>
      <c r="B218" s="34" t="s">
        <v>20</v>
      </c>
      <c r="C218" s="15" t="s">
        <v>0</v>
      </c>
      <c r="D218" s="16">
        <f t="shared" ref="D218:H218" si="337">SUM(D219:D222)</f>
        <v>298.89999999999998</v>
      </c>
      <c r="E218" s="16">
        <f t="shared" si="337"/>
        <v>340.7</v>
      </c>
      <c r="F218" s="16">
        <f t="shared" si="337"/>
        <v>518.1</v>
      </c>
      <c r="G218" s="16">
        <f t="shared" si="337"/>
        <v>589.70000000000005</v>
      </c>
      <c r="H218" s="16">
        <f t="shared" si="337"/>
        <v>630</v>
      </c>
      <c r="I218" s="16">
        <f t="shared" ref="I218:K218" si="338">SUM(I219:I222)</f>
        <v>597</v>
      </c>
      <c r="J218" s="16">
        <f t="shared" si="338"/>
        <v>597</v>
      </c>
      <c r="K218" s="16">
        <f t="shared" si="338"/>
        <v>597</v>
      </c>
    </row>
    <row r="219" spans="1:13" x14ac:dyDescent="0.3">
      <c r="A219" s="34"/>
      <c r="B219" s="34"/>
      <c r="C219" s="15" t="s">
        <v>2</v>
      </c>
      <c r="D219" s="17">
        <f>D249</f>
        <v>298.89999999999998</v>
      </c>
      <c r="E219" s="17">
        <f t="shared" ref="E219:G219" si="339">E249</f>
        <v>340.7</v>
      </c>
      <c r="F219" s="17">
        <f t="shared" si="339"/>
        <v>518.1</v>
      </c>
      <c r="G219" s="17">
        <f t="shared" si="339"/>
        <v>589.70000000000005</v>
      </c>
      <c r="H219" s="17">
        <f t="shared" ref="H219" si="340">H249</f>
        <v>630</v>
      </c>
      <c r="I219" s="17">
        <f t="shared" ref="I219:K219" si="341">I249</f>
        <v>597</v>
      </c>
      <c r="J219" s="17">
        <f t="shared" si="341"/>
        <v>597</v>
      </c>
      <c r="K219" s="17">
        <f t="shared" si="341"/>
        <v>597</v>
      </c>
    </row>
    <row r="220" spans="1:13" x14ac:dyDescent="0.3">
      <c r="A220" s="34"/>
      <c r="B220" s="34"/>
      <c r="C220" s="15" t="s">
        <v>3</v>
      </c>
      <c r="D220" s="17">
        <f t="shared" ref="D220:G220" si="342">D250</f>
        <v>0</v>
      </c>
      <c r="E220" s="17">
        <f t="shared" si="342"/>
        <v>0</v>
      </c>
      <c r="F220" s="17">
        <f t="shared" si="342"/>
        <v>0</v>
      </c>
      <c r="G220" s="17">
        <f t="shared" si="342"/>
        <v>0</v>
      </c>
      <c r="H220" s="17">
        <f t="shared" ref="H220" si="343">H250</f>
        <v>0</v>
      </c>
      <c r="I220" s="17">
        <f t="shared" ref="I220:K220" si="344">I250</f>
        <v>0</v>
      </c>
      <c r="J220" s="17">
        <f t="shared" si="344"/>
        <v>0</v>
      </c>
      <c r="K220" s="17">
        <f t="shared" si="344"/>
        <v>0</v>
      </c>
    </row>
    <row r="221" spans="1:13" x14ac:dyDescent="0.3">
      <c r="A221" s="34"/>
      <c r="B221" s="34"/>
      <c r="C221" s="15" t="s">
        <v>4</v>
      </c>
      <c r="D221" s="17">
        <f t="shared" ref="D221:H222" si="345">D251</f>
        <v>0</v>
      </c>
      <c r="E221" s="17">
        <f t="shared" si="345"/>
        <v>0</v>
      </c>
      <c r="F221" s="17">
        <f t="shared" si="345"/>
        <v>0</v>
      </c>
      <c r="G221" s="17">
        <f t="shared" si="345"/>
        <v>0</v>
      </c>
      <c r="H221" s="17">
        <f t="shared" ref="H221" si="346">H251</f>
        <v>0</v>
      </c>
      <c r="I221" s="17">
        <f t="shared" ref="I221:K221" si="347">I251</f>
        <v>0</v>
      </c>
      <c r="J221" s="17">
        <f t="shared" si="347"/>
        <v>0</v>
      </c>
      <c r="K221" s="17">
        <f t="shared" si="347"/>
        <v>0</v>
      </c>
    </row>
    <row r="222" spans="1:13" x14ac:dyDescent="0.3">
      <c r="A222" s="34"/>
      <c r="B222" s="34"/>
      <c r="C222" s="15" t="s">
        <v>5</v>
      </c>
      <c r="D222" s="17">
        <f t="shared" si="345"/>
        <v>0</v>
      </c>
      <c r="E222" s="17">
        <f t="shared" si="345"/>
        <v>0</v>
      </c>
      <c r="F222" s="17">
        <f t="shared" si="345"/>
        <v>0</v>
      </c>
      <c r="G222" s="17">
        <f t="shared" si="345"/>
        <v>0</v>
      </c>
      <c r="H222" s="17">
        <f t="shared" si="345"/>
        <v>0</v>
      </c>
      <c r="I222" s="17">
        <f t="shared" ref="I222" si="348">I252</f>
        <v>0</v>
      </c>
      <c r="J222" s="17">
        <f t="shared" ref="J222:K222" si="349">J252</f>
        <v>0</v>
      </c>
      <c r="K222" s="17">
        <f t="shared" si="349"/>
        <v>0</v>
      </c>
      <c r="L222" s="3"/>
    </row>
    <row r="223" spans="1:13" ht="15.75" customHeight="1" x14ac:dyDescent="0.3">
      <c r="A223" s="36" t="s">
        <v>30</v>
      </c>
      <c r="B223" s="34" t="s">
        <v>6</v>
      </c>
      <c r="C223" s="15" t="s">
        <v>0</v>
      </c>
      <c r="D223" s="16">
        <f t="shared" ref="D223:H223" si="350">SUM(D224:D227)</f>
        <v>88931.5</v>
      </c>
      <c r="E223" s="16">
        <f t="shared" si="350"/>
        <v>112943.2</v>
      </c>
      <c r="F223" s="16">
        <f t="shared" si="350"/>
        <v>126783.59999999999</v>
      </c>
      <c r="G223" s="16">
        <f t="shared" si="350"/>
        <v>126979.4</v>
      </c>
      <c r="H223" s="16">
        <f t="shared" si="350"/>
        <v>128400.5</v>
      </c>
      <c r="I223" s="16">
        <f t="shared" ref="I223:K223" si="351">SUM(I224:I227)</f>
        <v>124222.5</v>
      </c>
      <c r="J223" s="16">
        <f t="shared" si="351"/>
        <v>123082.5</v>
      </c>
      <c r="K223" s="16">
        <f t="shared" si="351"/>
        <v>119137.4</v>
      </c>
      <c r="L223" s="3"/>
    </row>
    <row r="224" spans="1:13" x14ac:dyDescent="0.3">
      <c r="A224" s="38"/>
      <c r="B224" s="34"/>
      <c r="C224" s="15" t="s">
        <v>2</v>
      </c>
      <c r="D224" s="16">
        <v>60796.9</v>
      </c>
      <c r="E224" s="16">
        <v>86432.8</v>
      </c>
      <c r="F224" s="16">
        <v>100209.2</v>
      </c>
      <c r="G224" s="16">
        <v>120119.9</v>
      </c>
      <c r="H224" s="16">
        <v>121800</v>
      </c>
      <c r="I224" s="31">
        <v>117537.2</v>
      </c>
      <c r="J224" s="16">
        <v>116876.6</v>
      </c>
      <c r="K224" s="16">
        <v>112931</v>
      </c>
      <c r="L224" s="30">
        <v>117073.3</v>
      </c>
      <c r="M224" t="s">
        <v>78</v>
      </c>
    </row>
    <row r="225" spans="1:13" x14ac:dyDescent="0.3">
      <c r="A225" s="38"/>
      <c r="B225" s="34"/>
      <c r="C225" s="15" t="s">
        <v>3</v>
      </c>
      <c r="D225" s="16">
        <v>27758.799999999999</v>
      </c>
      <c r="E225" s="16">
        <v>26439.200000000001</v>
      </c>
      <c r="F225" s="16">
        <v>26563.5</v>
      </c>
      <c r="G225" s="16">
        <v>6858.7</v>
      </c>
      <c r="H225" s="16">
        <v>6595.2</v>
      </c>
      <c r="I225" s="29">
        <v>6596.3</v>
      </c>
      <c r="J225" s="16">
        <v>6200.5</v>
      </c>
      <c r="K225" s="16">
        <v>6200.5</v>
      </c>
      <c r="L225" s="3"/>
    </row>
    <row r="226" spans="1:13" x14ac:dyDescent="0.3">
      <c r="A226" s="38"/>
      <c r="B226" s="34"/>
      <c r="C226" s="15" t="s">
        <v>4</v>
      </c>
      <c r="D226" s="16">
        <v>375.8</v>
      </c>
      <c r="E226" s="16">
        <v>71.2</v>
      </c>
      <c r="F226" s="16">
        <v>10.9</v>
      </c>
      <c r="G226" s="16">
        <v>0.8</v>
      </c>
      <c r="H226" s="16">
        <v>5.3</v>
      </c>
      <c r="I226" s="29">
        <v>89</v>
      </c>
      <c r="J226" s="16">
        <v>5.4</v>
      </c>
      <c r="K226" s="16">
        <v>5.9</v>
      </c>
      <c r="L226" s="3"/>
    </row>
    <row r="227" spans="1:13" x14ac:dyDescent="0.3">
      <c r="A227" s="39"/>
      <c r="B227" s="34"/>
      <c r="C227" s="15" t="s">
        <v>5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3"/>
    </row>
    <row r="228" spans="1:13" ht="15.75" customHeight="1" x14ac:dyDescent="0.3">
      <c r="A228" s="36" t="s">
        <v>58</v>
      </c>
      <c r="B228" s="34" t="s">
        <v>6</v>
      </c>
      <c r="C228" s="15" t="s">
        <v>0</v>
      </c>
      <c r="D228" s="16">
        <f t="shared" ref="D228:H228" si="352">SUM(D229:D232)</f>
        <v>0</v>
      </c>
      <c r="E228" s="16">
        <f t="shared" si="352"/>
        <v>0</v>
      </c>
      <c r="F228" s="16">
        <f t="shared" si="352"/>
        <v>0</v>
      </c>
      <c r="G228" s="16">
        <f t="shared" si="352"/>
        <v>132</v>
      </c>
      <c r="H228" s="16">
        <f t="shared" si="352"/>
        <v>0</v>
      </c>
      <c r="I228" s="16">
        <f t="shared" ref="I228:K228" si="353">SUM(I229:I232)</f>
        <v>0</v>
      </c>
      <c r="J228" s="16">
        <f t="shared" si="353"/>
        <v>0</v>
      </c>
      <c r="K228" s="16">
        <f t="shared" si="353"/>
        <v>0</v>
      </c>
      <c r="L228" s="3"/>
    </row>
    <row r="229" spans="1:13" x14ac:dyDescent="0.3">
      <c r="A229" s="38"/>
      <c r="B229" s="34"/>
      <c r="C229" s="15" t="s">
        <v>2</v>
      </c>
      <c r="D229" s="16">
        <v>0</v>
      </c>
      <c r="E229" s="16">
        <v>0</v>
      </c>
      <c r="F229" s="16">
        <v>0</v>
      </c>
      <c r="G229" s="16">
        <v>132</v>
      </c>
      <c r="H229" s="16">
        <v>0</v>
      </c>
      <c r="I229" s="16">
        <v>0</v>
      </c>
      <c r="J229" s="16">
        <v>0</v>
      </c>
      <c r="K229" s="16">
        <v>0</v>
      </c>
      <c r="L229" s="3"/>
    </row>
    <row r="230" spans="1:13" x14ac:dyDescent="0.3">
      <c r="A230" s="38"/>
      <c r="B230" s="34"/>
      <c r="C230" s="15" t="s">
        <v>3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3"/>
    </row>
    <row r="231" spans="1:13" x14ac:dyDescent="0.3">
      <c r="A231" s="38"/>
      <c r="B231" s="34"/>
      <c r="C231" s="15" t="s">
        <v>4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3"/>
    </row>
    <row r="232" spans="1:13" ht="18.75" customHeight="1" x14ac:dyDescent="0.3">
      <c r="A232" s="39"/>
      <c r="B232" s="34"/>
      <c r="C232" s="15" t="s">
        <v>5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3"/>
    </row>
    <row r="233" spans="1:13" x14ac:dyDescent="0.3">
      <c r="A233" s="36" t="s">
        <v>31</v>
      </c>
      <c r="B233" s="34" t="s">
        <v>6</v>
      </c>
      <c r="C233" s="15" t="s">
        <v>0</v>
      </c>
      <c r="D233" s="16">
        <f t="shared" ref="D233:H233" si="354">SUM(D234:D237)</f>
        <v>5361.9</v>
      </c>
      <c r="E233" s="16">
        <f t="shared" si="354"/>
        <v>6407.8</v>
      </c>
      <c r="F233" s="16">
        <f t="shared" si="354"/>
        <v>7222.9</v>
      </c>
      <c r="G233" s="16">
        <f>SUM(G234:G237)</f>
        <v>7846.3</v>
      </c>
      <c r="H233" s="16">
        <f t="shared" si="354"/>
        <v>9454.6</v>
      </c>
      <c r="I233" s="16">
        <f t="shared" ref="I233:K233" si="355">SUM(I234:I237)</f>
        <v>8956</v>
      </c>
      <c r="J233" s="16">
        <f t="shared" si="355"/>
        <v>8956</v>
      </c>
      <c r="K233" s="16">
        <f t="shared" si="355"/>
        <v>8956</v>
      </c>
      <c r="L233" s="4">
        <f>SUM(I234+I239+I244+I249)</f>
        <v>13736</v>
      </c>
      <c r="M233" t="s">
        <v>76</v>
      </c>
    </row>
    <row r="234" spans="1:13" x14ac:dyDescent="0.3">
      <c r="A234" s="38"/>
      <c r="B234" s="34"/>
      <c r="C234" s="15" t="s">
        <v>2</v>
      </c>
      <c r="D234" s="17">
        <v>5361.9</v>
      </c>
      <c r="E234" s="17">
        <v>6407.8</v>
      </c>
      <c r="F234" s="17">
        <v>7222.9</v>
      </c>
      <c r="G234" s="17">
        <v>7846.3</v>
      </c>
      <c r="H234" s="17">
        <v>9454.6</v>
      </c>
      <c r="I234" s="17">
        <v>8956</v>
      </c>
      <c r="J234" s="17">
        <v>8956</v>
      </c>
      <c r="K234" s="17">
        <v>8956</v>
      </c>
      <c r="L234" s="4"/>
      <c r="M234" s="4"/>
    </row>
    <row r="235" spans="1:13" x14ac:dyDescent="0.3">
      <c r="A235" s="38"/>
      <c r="B235" s="34"/>
      <c r="C235" s="15" t="s">
        <v>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3"/>
    </row>
    <row r="236" spans="1:13" x14ac:dyDescent="0.3">
      <c r="A236" s="38"/>
      <c r="B236" s="34"/>
      <c r="C236" s="15" t="s">
        <v>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3"/>
    </row>
    <row r="237" spans="1:13" x14ac:dyDescent="0.3">
      <c r="A237" s="38"/>
      <c r="B237" s="34"/>
      <c r="C237" s="15" t="s">
        <v>5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3"/>
    </row>
    <row r="238" spans="1:13" x14ac:dyDescent="0.3">
      <c r="A238" s="38"/>
      <c r="B238" s="34" t="s">
        <v>15</v>
      </c>
      <c r="C238" s="15" t="s">
        <v>0</v>
      </c>
      <c r="D238" s="16">
        <f t="shared" ref="D238:H238" si="356">SUM(D239:D242)</f>
        <v>747.2</v>
      </c>
      <c r="E238" s="16">
        <f t="shared" si="356"/>
        <v>861.8</v>
      </c>
      <c r="F238" s="16">
        <f t="shared" si="356"/>
        <v>953.6</v>
      </c>
      <c r="G238" s="16">
        <f t="shared" si="356"/>
        <v>1359.5</v>
      </c>
      <c r="H238" s="16">
        <f t="shared" si="356"/>
        <v>1779.7</v>
      </c>
      <c r="I238" s="16">
        <f t="shared" ref="I238:K238" si="357">SUM(I239:I242)</f>
        <v>1690</v>
      </c>
      <c r="J238" s="16">
        <f t="shared" si="357"/>
        <v>1690</v>
      </c>
      <c r="K238" s="16">
        <f t="shared" si="357"/>
        <v>1690</v>
      </c>
      <c r="L238" s="3"/>
    </row>
    <row r="239" spans="1:13" x14ac:dyDescent="0.3">
      <c r="A239" s="38"/>
      <c r="B239" s="35"/>
      <c r="C239" s="15" t="s">
        <v>2</v>
      </c>
      <c r="D239" s="17">
        <v>747.2</v>
      </c>
      <c r="E239" s="17">
        <v>861.8</v>
      </c>
      <c r="F239" s="17">
        <v>953.6</v>
      </c>
      <c r="G239" s="17">
        <v>1359.5</v>
      </c>
      <c r="H239" s="17">
        <v>1779.7</v>
      </c>
      <c r="I239" s="17">
        <v>1690</v>
      </c>
      <c r="J239" s="17">
        <v>1690</v>
      </c>
      <c r="K239" s="17">
        <v>1690</v>
      </c>
      <c r="L239" s="3"/>
    </row>
    <row r="240" spans="1:13" x14ac:dyDescent="0.3">
      <c r="A240" s="38"/>
      <c r="B240" s="35"/>
      <c r="C240" s="15" t="s">
        <v>59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3"/>
    </row>
    <row r="241" spans="1:12" x14ac:dyDescent="0.3">
      <c r="A241" s="38"/>
      <c r="B241" s="35"/>
      <c r="C241" s="15" t="s">
        <v>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3"/>
    </row>
    <row r="242" spans="1:12" x14ac:dyDescent="0.3">
      <c r="A242" s="38"/>
      <c r="B242" s="35"/>
      <c r="C242" s="15" t="s">
        <v>5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3"/>
    </row>
    <row r="243" spans="1:12" x14ac:dyDescent="0.3">
      <c r="A243" s="38"/>
      <c r="B243" s="34" t="s">
        <v>19</v>
      </c>
      <c r="C243" s="15" t="s">
        <v>0</v>
      </c>
      <c r="D243" s="16">
        <f t="shared" ref="D243:H243" si="358">SUM(D244:D247)</f>
        <v>1531.7</v>
      </c>
      <c r="E243" s="16">
        <f t="shared" si="358"/>
        <v>1703.4</v>
      </c>
      <c r="F243" s="16">
        <f t="shared" si="358"/>
        <v>1881.9</v>
      </c>
      <c r="G243" s="16">
        <f t="shared" si="358"/>
        <v>2162.1999999999998</v>
      </c>
      <c r="H243" s="16">
        <f t="shared" si="358"/>
        <v>2748.7</v>
      </c>
      <c r="I243" s="16">
        <f t="shared" ref="I243:K243" si="359">SUM(I244:I247)</f>
        <v>2493</v>
      </c>
      <c r="J243" s="16">
        <f t="shared" si="359"/>
        <v>2493</v>
      </c>
      <c r="K243" s="16">
        <f t="shared" si="359"/>
        <v>2493</v>
      </c>
      <c r="L243" s="3"/>
    </row>
    <row r="244" spans="1:12" x14ac:dyDescent="0.3">
      <c r="A244" s="38"/>
      <c r="B244" s="34"/>
      <c r="C244" s="15" t="s">
        <v>2</v>
      </c>
      <c r="D244" s="17">
        <v>1531.7</v>
      </c>
      <c r="E244" s="17">
        <v>1703.4</v>
      </c>
      <c r="F244" s="17">
        <v>1881.9</v>
      </c>
      <c r="G244" s="17">
        <v>2162.1999999999998</v>
      </c>
      <c r="H244" s="17">
        <v>2748.7</v>
      </c>
      <c r="I244" s="17">
        <v>2493</v>
      </c>
      <c r="J244" s="17">
        <v>2493</v>
      </c>
      <c r="K244" s="17">
        <v>2493</v>
      </c>
      <c r="L244" s="3"/>
    </row>
    <row r="245" spans="1:12" x14ac:dyDescent="0.3">
      <c r="A245" s="38"/>
      <c r="B245" s="34"/>
      <c r="C245" s="15" t="s">
        <v>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3"/>
    </row>
    <row r="246" spans="1:12" x14ac:dyDescent="0.3">
      <c r="A246" s="38"/>
      <c r="B246" s="34"/>
      <c r="C246" s="15" t="s">
        <v>4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3"/>
    </row>
    <row r="247" spans="1:12" x14ac:dyDescent="0.3">
      <c r="A247" s="38"/>
      <c r="B247" s="34"/>
      <c r="C247" s="15" t="s">
        <v>5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3"/>
    </row>
    <row r="248" spans="1:12" x14ac:dyDescent="0.3">
      <c r="A248" s="38"/>
      <c r="B248" s="34" t="s">
        <v>20</v>
      </c>
      <c r="C248" s="15" t="s">
        <v>0</v>
      </c>
      <c r="D248" s="16">
        <f t="shared" ref="D248:H248" si="360">SUM(D249:D252)</f>
        <v>298.89999999999998</v>
      </c>
      <c r="E248" s="16">
        <f t="shared" si="360"/>
        <v>340.7</v>
      </c>
      <c r="F248" s="16">
        <f t="shared" si="360"/>
        <v>518.1</v>
      </c>
      <c r="G248" s="16">
        <f t="shared" si="360"/>
        <v>589.70000000000005</v>
      </c>
      <c r="H248" s="16">
        <f t="shared" si="360"/>
        <v>630</v>
      </c>
      <c r="I248" s="16">
        <f t="shared" ref="I248:K248" si="361">SUM(I249:I252)</f>
        <v>597</v>
      </c>
      <c r="J248" s="16">
        <f t="shared" si="361"/>
        <v>597</v>
      </c>
      <c r="K248" s="16">
        <f t="shared" si="361"/>
        <v>597</v>
      </c>
      <c r="L248" s="3"/>
    </row>
    <row r="249" spans="1:12" x14ac:dyDescent="0.3">
      <c r="A249" s="38"/>
      <c r="B249" s="34"/>
      <c r="C249" s="15" t="s">
        <v>2</v>
      </c>
      <c r="D249" s="17">
        <v>298.89999999999998</v>
      </c>
      <c r="E249" s="17">
        <v>340.7</v>
      </c>
      <c r="F249" s="17">
        <v>518.1</v>
      </c>
      <c r="G249" s="17">
        <v>589.70000000000005</v>
      </c>
      <c r="H249" s="17">
        <v>630</v>
      </c>
      <c r="I249" s="17">
        <v>597</v>
      </c>
      <c r="J249" s="17">
        <v>597</v>
      </c>
      <c r="K249" s="17">
        <v>597</v>
      </c>
      <c r="L249" s="3"/>
    </row>
    <row r="250" spans="1:12" x14ac:dyDescent="0.3">
      <c r="A250" s="38"/>
      <c r="B250" s="34"/>
      <c r="C250" s="15" t="s">
        <v>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3"/>
    </row>
    <row r="251" spans="1:12" x14ac:dyDescent="0.3">
      <c r="A251" s="38"/>
      <c r="B251" s="34"/>
      <c r="C251" s="15" t="s">
        <v>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3"/>
    </row>
    <row r="252" spans="1:12" x14ac:dyDescent="0.3">
      <c r="A252" s="39"/>
      <c r="B252" s="34"/>
      <c r="C252" s="15" t="s">
        <v>5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3"/>
    </row>
    <row r="253" spans="1:12" x14ac:dyDescent="0.3">
      <c r="A253" s="34" t="s">
        <v>32</v>
      </c>
      <c r="B253" s="34" t="s">
        <v>6</v>
      </c>
      <c r="C253" s="15" t="s">
        <v>0</v>
      </c>
      <c r="D253" s="16">
        <f t="shared" ref="D253:H253" si="362">SUM(D254:D257)</f>
        <v>54.5</v>
      </c>
      <c r="E253" s="16">
        <f t="shared" si="362"/>
        <v>53</v>
      </c>
      <c r="F253" s="16">
        <f t="shared" si="362"/>
        <v>155.4</v>
      </c>
      <c r="G253" s="16">
        <f t="shared" si="362"/>
        <v>71.5</v>
      </c>
      <c r="H253" s="16">
        <f t="shared" si="362"/>
        <v>77.099999999999994</v>
      </c>
      <c r="I253" s="16">
        <f t="shared" ref="I253:K253" si="363">SUM(I254:I257)</f>
        <v>38.5</v>
      </c>
      <c r="J253" s="16">
        <f t="shared" si="363"/>
        <v>0</v>
      </c>
      <c r="K253" s="16">
        <f t="shared" si="363"/>
        <v>0</v>
      </c>
      <c r="L253" s="3"/>
    </row>
    <row r="254" spans="1:12" x14ac:dyDescent="0.3">
      <c r="A254" s="40"/>
      <c r="B254" s="34"/>
      <c r="C254" s="15" t="s">
        <v>2</v>
      </c>
      <c r="D254" s="16">
        <v>54.5</v>
      </c>
      <c r="E254" s="16">
        <v>33</v>
      </c>
      <c r="F254" s="16">
        <v>155.4</v>
      </c>
      <c r="G254" s="16">
        <v>33.5</v>
      </c>
      <c r="H254" s="16">
        <v>77.099999999999994</v>
      </c>
      <c r="I254" s="16">
        <v>38.5</v>
      </c>
      <c r="J254" s="16">
        <v>0</v>
      </c>
      <c r="K254" s="16">
        <v>0</v>
      </c>
      <c r="L254" s="3"/>
    </row>
    <row r="255" spans="1:12" x14ac:dyDescent="0.3">
      <c r="A255" s="40"/>
      <c r="B255" s="34"/>
      <c r="C255" s="15" t="s">
        <v>3</v>
      </c>
      <c r="D255" s="16">
        <v>0</v>
      </c>
      <c r="E255" s="16">
        <v>20</v>
      </c>
      <c r="F255" s="16">
        <v>0</v>
      </c>
      <c r="G255" s="16">
        <v>38</v>
      </c>
      <c r="H255" s="16">
        <v>0</v>
      </c>
      <c r="I255" s="16">
        <v>0</v>
      </c>
      <c r="J255" s="16">
        <v>0</v>
      </c>
      <c r="K255" s="16">
        <v>0</v>
      </c>
      <c r="L255" s="3"/>
    </row>
    <row r="256" spans="1:12" x14ac:dyDescent="0.3">
      <c r="A256" s="40"/>
      <c r="B256" s="34"/>
      <c r="C256" s="15" t="s">
        <v>4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3"/>
    </row>
    <row r="257" spans="1:12" x14ac:dyDescent="0.3">
      <c r="A257" s="40"/>
      <c r="B257" s="34"/>
      <c r="C257" s="15" t="s">
        <v>5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3"/>
    </row>
    <row r="258" spans="1:12" x14ac:dyDescent="0.3">
      <c r="A258" s="40" t="s">
        <v>43</v>
      </c>
      <c r="B258" s="34" t="s">
        <v>6</v>
      </c>
      <c r="C258" s="15" t="s">
        <v>0</v>
      </c>
      <c r="D258" s="16">
        <f t="shared" ref="D258:H258" si="364">SUM(D259:D262)</f>
        <v>0</v>
      </c>
      <c r="E258" s="16">
        <f t="shared" si="364"/>
        <v>0</v>
      </c>
      <c r="F258" s="16">
        <f t="shared" si="364"/>
        <v>0</v>
      </c>
      <c r="G258" s="16">
        <f t="shared" si="364"/>
        <v>440</v>
      </c>
      <c r="H258" s="16">
        <f t="shared" si="364"/>
        <v>140</v>
      </c>
      <c r="I258" s="16">
        <f t="shared" ref="I258:K258" si="365">SUM(I259:I262)</f>
        <v>0</v>
      </c>
      <c r="J258" s="16">
        <f t="shared" si="365"/>
        <v>200</v>
      </c>
      <c r="K258" s="16">
        <f t="shared" si="365"/>
        <v>0</v>
      </c>
      <c r="L258" s="3"/>
    </row>
    <row r="259" spans="1:12" x14ac:dyDescent="0.3">
      <c r="A259" s="40"/>
      <c r="B259" s="34"/>
      <c r="C259" s="15" t="s">
        <v>2</v>
      </c>
      <c r="D259" s="16">
        <v>0</v>
      </c>
      <c r="E259" s="16">
        <v>0</v>
      </c>
      <c r="F259" s="16">
        <v>0</v>
      </c>
      <c r="G259" s="16">
        <v>440</v>
      </c>
      <c r="H259" s="16">
        <v>140</v>
      </c>
      <c r="I259" s="16">
        <v>0</v>
      </c>
      <c r="J259" s="16">
        <v>200</v>
      </c>
      <c r="K259" s="16">
        <v>0</v>
      </c>
      <c r="L259" s="3"/>
    </row>
    <row r="260" spans="1:12" x14ac:dyDescent="0.3">
      <c r="A260" s="40"/>
      <c r="B260" s="34"/>
      <c r="C260" s="15" t="s">
        <v>3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3"/>
    </row>
    <row r="261" spans="1:12" x14ac:dyDescent="0.3">
      <c r="A261" s="40"/>
      <c r="B261" s="34"/>
      <c r="C261" s="15" t="s">
        <v>4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3"/>
    </row>
    <row r="262" spans="1:12" x14ac:dyDescent="0.3">
      <c r="A262" s="40"/>
      <c r="B262" s="34"/>
      <c r="C262" s="15" t="s">
        <v>5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3"/>
    </row>
    <row r="263" spans="1:12" ht="15.75" customHeight="1" x14ac:dyDescent="0.3">
      <c r="A263" s="40" t="s">
        <v>44</v>
      </c>
      <c r="B263" s="34" t="s">
        <v>6</v>
      </c>
      <c r="C263" s="15" t="s">
        <v>0</v>
      </c>
      <c r="D263" s="16">
        <f t="shared" ref="D263:H263" si="366">SUM(D264:D267)</f>
        <v>0</v>
      </c>
      <c r="E263" s="16">
        <f t="shared" si="366"/>
        <v>0</v>
      </c>
      <c r="F263" s="16">
        <f t="shared" si="366"/>
        <v>0</v>
      </c>
      <c r="G263" s="16">
        <f t="shared" si="366"/>
        <v>150</v>
      </c>
      <c r="H263" s="16">
        <f t="shared" si="366"/>
        <v>0</v>
      </c>
      <c r="I263" s="16">
        <f t="shared" ref="I263:K263" si="367">SUM(I264:I267)</f>
        <v>0</v>
      </c>
      <c r="J263" s="16">
        <f t="shared" si="367"/>
        <v>0</v>
      </c>
      <c r="K263" s="16">
        <f t="shared" si="367"/>
        <v>0</v>
      </c>
      <c r="L263" s="3"/>
    </row>
    <row r="264" spans="1:12" x14ac:dyDescent="0.3">
      <c r="A264" s="40"/>
      <c r="B264" s="34"/>
      <c r="C264" s="15" t="s">
        <v>2</v>
      </c>
      <c r="D264" s="16">
        <v>0</v>
      </c>
      <c r="E264" s="16">
        <v>0</v>
      </c>
      <c r="F264" s="16">
        <v>0</v>
      </c>
      <c r="G264" s="16">
        <v>150</v>
      </c>
      <c r="H264" s="16">
        <v>0</v>
      </c>
      <c r="I264" s="16">
        <v>0</v>
      </c>
      <c r="J264" s="16">
        <v>0</v>
      </c>
      <c r="K264" s="16">
        <v>0</v>
      </c>
      <c r="L264" s="3"/>
    </row>
    <row r="265" spans="1:12" x14ac:dyDescent="0.3">
      <c r="A265" s="40"/>
      <c r="B265" s="34"/>
      <c r="C265" s="15" t="s">
        <v>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3"/>
    </row>
    <row r="266" spans="1:12" x14ac:dyDescent="0.3">
      <c r="A266" s="40"/>
      <c r="B266" s="34"/>
      <c r="C266" s="15" t="s">
        <v>4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3"/>
    </row>
    <row r="267" spans="1:12" x14ac:dyDescent="0.3">
      <c r="A267" s="40"/>
      <c r="B267" s="34"/>
      <c r="C267" s="15" t="s">
        <v>5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3"/>
    </row>
    <row r="268" spans="1:12" x14ac:dyDescent="0.3">
      <c r="A268" s="34" t="s">
        <v>45</v>
      </c>
      <c r="B268" s="34" t="s">
        <v>6</v>
      </c>
      <c r="C268" s="15" t="s">
        <v>0</v>
      </c>
      <c r="D268" s="16">
        <f t="shared" ref="D268:H268" si="368">SUM(D269:D272)</f>
        <v>0</v>
      </c>
      <c r="E268" s="16">
        <f t="shared" si="368"/>
        <v>0</v>
      </c>
      <c r="F268" s="16">
        <f t="shared" si="368"/>
        <v>0</v>
      </c>
      <c r="G268" s="16">
        <f t="shared" si="368"/>
        <v>170.5</v>
      </c>
      <c r="H268" s="16">
        <f t="shared" si="368"/>
        <v>302</v>
      </c>
      <c r="I268" s="16">
        <f t="shared" ref="I268:K268" si="369">SUM(I269:I272)</f>
        <v>0</v>
      </c>
      <c r="J268" s="16">
        <f t="shared" si="369"/>
        <v>300</v>
      </c>
      <c r="K268" s="16">
        <f t="shared" si="369"/>
        <v>0</v>
      </c>
      <c r="L268" s="3"/>
    </row>
    <row r="269" spans="1:12" x14ac:dyDescent="0.3">
      <c r="A269" s="34"/>
      <c r="B269" s="34"/>
      <c r="C269" s="15" t="s">
        <v>2</v>
      </c>
      <c r="D269" s="16">
        <v>0</v>
      </c>
      <c r="E269" s="16">
        <v>0</v>
      </c>
      <c r="F269" s="16">
        <v>0</v>
      </c>
      <c r="G269" s="16">
        <v>170.5</v>
      </c>
      <c r="H269" s="16">
        <v>302</v>
      </c>
      <c r="I269" s="16">
        <v>0</v>
      </c>
      <c r="J269" s="16">
        <v>300</v>
      </c>
      <c r="K269" s="16">
        <v>0</v>
      </c>
      <c r="L269" s="3"/>
    </row>
    <row r="270" spans="1:12" x14ac:dyDescent="0.3">
      <c r="A270" s="34"/>
      <c r="B270" s="34"/>
      <c r="C270" s="15" t="s">
        <v>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3"/>
    </row>
    <row r="271" spans="1:12" x14ac:dyDescent="0.3">
      <c r="A271" s="34"/>
      <c r="B271" s="34"/>
      <c r="C271" s="15" t="s">
        <v>4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3"/>
    </row>
    <row r="272" spans="1:12" x14ac:dyDescent="0.3">
      <c r="A272" s="34"/>
      <c r="B272" s="34"/>
      <c r="C272" s="15" t="s">
        <v>5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3"/>
    </row>
    <row r="273" spans="1:12" ht="15.6" customHeight="1" x14ac:dyDescent="0.3">
      <c r="A273" s="34" t="s">
        <v>72</v>
      </c>
      <c r="B273" s="36" t="s">
        <v>6</v>
      </c>
      <c r="C273" s="15" t="s">
        <v>0</v>
      </c>
      <c r="D273" s="16">
        <f t="shared" ref="D273:K273" si="370">SUM(D274:D277)</f>
        <v>0</v>
      </c>
      <c r="E273" s="16">
        <f t="shared" si="370"/>
        <v>0</v>
      </c>
      <c r="F273" s="16">
        <f t="shared" si="370"/>
        <v>0</v>
      </c>
      <c r="G273" s="16">
        <f t="shared" si="370"/>
        <v>0</v>
      </c>
      <c r="H273" s="16">
        <f t="shared" si="370"/>
        <v>187.2</v>
      </c>
      <c r="I273" s="16">
        <f t="shared" si="370"/>
        <v>14.9</v>
      </c>
      <c r="J273" s="16">
        <f t="shared" si="370"/>
        <v>0</v>
      </c>
      <c r="K273" s="16">
        <f t="shared" si="370"/>
        <v>0</v>
      </c>
      <c r="L273" s="3"/>
    </row>
    <row r="274" spans="1:12" x14ac:dyDescent="0.3">
      <c r="A274" s="37"/>
      <c r="B274" s="37"/>
      <c r="C274" s="15" t="s">
        <v>2</v>
      </c>
      <c r="D274" s="16">
        <v>0</v>
      </c>
      <c r="E274" s="16">
        <v>0</v>
      </c>
      <c r="F274" s="16">
        <v>0</v>
      </c>
      <c r="G274" s="16">
        <v>0</v>
      </c>
      <c r="H274" s="16">
        <v>187.2</v>
      </c>
      <c r="I274" s="16">
        <v>14.9</v>
      </c>
      <c r="J274" s="16">
        <v>0</v>
      </c>
      <c r="K274" s="16">
        <v>0</v>
      </c>
      <c r="L274" s="3"/>
    </row>
    <row r="275" spans="1:12" x14ac:dyDescent="0.3">
      <c r="A275" s="37"/>
      <c r="B275" s="37"/>
      <c r="C275" s="15" t="s">
        <v>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3"/>
    </row>
    <row r="276" spans="1:12" x14ac:dyDescent="0.3">
      <c r="A276" s="37"/>
      <c r="B276" s="37"/>
      <c r="C276" s="15" t="s">
        <v>4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3"/>
    </row>
    <row r="277" spans="1:12" x14ac:dyDescent="0.3">
      <c r="A277" s="42"/>
      <c r="B277" s="42"/>
      <c r="C277" s="15" t="s">
        <v>5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3"/>
    </row>
    <row r="278" spans="1:12" x14ac:dyDescent="0.3">
      <c r="A278" s="34" t="s">
        <v>73</v>
      </c>
      <c r="B278" s="34" t="s">
        <v>6</v>
      </c>
      <c r="C278" s="15" t="s">
        <v>0</v>
      </c>
      <c r="D278" s="16">
        <f t="shared" ref="D278:K278" si="371">SUM(D279:D282)</f>
        <v>0</v>
      </c>
      <c r="E278" s="16">
        <f t="shared" si="371"/>
        <v>0</v>
      </c>
      <c r="F278" s="16">
        <f t="shared" si="371"/>
        <v>0</v>
      </c>
      <c r="G278" s="16">
        <f t="shared" si="371"/>
        <v>0</v>
      </c>
      <c r="H278" s="16">
        <f t="shared" si="371"/>
        <v>0</v>
      </c>
      <c r="I278" s="16">
        <f t="shared" si="371"/>
        <v>0</v>
      </c>
      <c r="J278" s="16">
        <f t="shared" si="371"/>
        <v>0</v>
      </c>
      <c r="K278" s="16">
        <f t="shared" si="371"/>
        <v>0</v>
      </c>
      <c r="L278" s="3"/>
    </row>
    <row r="279" spans="1:12" x14ac:dyDescent="0.3">
      <c r="A279" s="34"/>
      <c r="B279" s="34"/>
      <c r="C279" s="15" t="s">
        <v>2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3"/>
    </row>
    <row r="280" spans="1:12" x14ac:dyDescent="0.3">
      <c r="A280" s="34"/>
      <c r="B280" s="34"/>
      <c r="C280" s="15" t="s">
        <v>3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3"/>
    </row>
    <row r="281" spans="1:12" x14ac:dyDescent="0.3">
      <c r="A281" s="34"/>
      <c r="B281" s="34"/>
      <c r="C281" s="15" t="s">
        <v>4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3"/>
    </row>
    <row r="282" spans="1:12" x14ac:dyDescent="0.3">
      <c r="A282" s="34"/>
      <c r="B282" s="34"/>
      <c r="C282" s="15" t="s">
        <v>5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3"/>
    </row>
    <row r="283" spans="1:12" x14ac:dyDescent="0.3">
      <c r="A283" s="36" t="s">
        <v>56</v>
      </c>
      <c r="B283" s="34" t="s">
        <v>1</v>
      </c>
      <c r="C283" s="15" t="s">
        <v>0</v>
      </c>
      <c r="D283" s="16">
        <f t="shared" ref="D283:H283" si="372">SUM(D284:D286)</f>
        <v>2076.6</v>
      </c>
      <c r="E283" s="16">
        <f t="shared" si="372"/>
        <v>2197.6999999999998</v>
      </c>
      <c r="F283" s="16">
        <f t="shared" si="372"/>
        <v>2366.6</v>
      </c>
      <c r="G283" s="16">
        <f t="shared" si="372"/>
        <v>2122.8000000000002</v>
      </c>
      <c r="H283" s="16">
        <f t="shared" si="372"/>
        <v>2672.8</v>
      </c>
      <c r="I283" s="16">
        <f t="shared" ref="I283:K283" si="373">SUM(I284:I286)</f>
        <v>1073.4000000000001</v>
      </c>
      <c r="J283" s="16">
        <f t="shared" si="373"/>
        <v>1624.9</v>
      </c>
      <c r="K283" s="16">
        <f t="shared" si="373"/>
        <v>1400</v>
      </c>
      <c r="L283" s="3"/>
    </row>
    <row r="284" spans="1:12" x14ac:dyDescent="0.3">
      <c r="A284" s="37"/>
      <c r="B284" s="34"/>
      <c r="C284" s="15" t="s">
        <v>2</v>
      </c>
      <c r="D284" s="16">
        <f>D289</f>
        <v>2076.6</v>
      </c>
      <c r="E284" s="16">
        <f t="shared" ref="E284:H284" si="374">E289</f>
        <v>2197.6999999999998</v>
      </c>
      <c r="F284" s="16">
        <f t="shared" si="374"/>
        <v>2366.6</v>
      </c>
      <c r="G284" s="16">
        <f t="shared" si="374"/>
        <v>2122.8000000000002</v>
      </c>
      <c r="H284" s="16">
        <f t="shared" si="374"/>
        <v>2672.8</v>
      </c>
      <c r="I284" s="16">
        <f t="shared" ref="I284:K284" si="375">I289</f>
        <v>1073.4000000000001</v>
      </c>
      <c r="J284" s="16">
        <f t="shared" si="375"/>
        <v>1624.9</v>
      </c>
      <c r="K284" s="16">
        <f t="shared" si="375"/>
        <v>1400</v>
      </c>
      <c r="L284" s="3"/>
    </row>
    <row r="285" spans="1:12" x14ac:dyDescent="0.3">
      <c r="A285" s="37"/>
      <c r="B285" s="34"/>
      <c r="C285" s="15" t="s">
        <v>3</v>
      </c>
      <c r="D285" s="16">
        <f t="shared" ref="D285:H285" si="376">D290</f>
        <v>0</v>
      </c>
      <c r="E285" s="16">
        <f t="shared" si="376"/>
        <v>0</v>
      </c>
      <c r="F285" s="16">
        <f t="shared" si="376"/>
        <v>0</v>
      </c>
      <c r="G285" s="16">
        <f t="shared" si="376"/>
        <v>0</v>
      </c>
      <c r="H285" s="16">
        <f t="shared" si="376"/>
        <v>0</v>
      </c>
      <c r="I285" s="16">
        <f t="shared" ref="I285" si="377">I290</f>
        <v>0</v>
      </c>
      <c r="J285" s="16">
        <f t="shared" ref="J285:K285" si="378">J290</f>
        <v>0</v>
      </c>
      <c r="K285" s="16">
        <f t="shared" si="378"/>
        <v>0</v>
      </c>
      <c r="L285" s="3"/>
    </row>
    <row r="286" spans="1:12" x14ac:dyDescent="0.3">
      <c r="A286" s="37"/>
      <c r="B286" s="34"/>
      <c r="C286" s="15" t="s">
        <v>4</v>
      </c>
      <c r="D286" s="16">
        <f t="shared" ref="D286:H286" si="379">D291</f>
        <v>0</v>
      </c>
      <c r="E286" s="16">
        <f t="shared" si="379"/>
        <v>0</v>
      </c>
      <c r="F286" s="16">
        <f t="shared" si="379"/>
        <v>0</v>
      </c>
      <c r="G286" s="16">
        <f t="shared" si="379"/>
        <v>0</v>
      </c>
      <c r="H286" s="16">
        <f t="shared" si="379"/>
        <v>0</v>
      </c>
      <c r="I286" s="16">
        <f t="shared" ref="I286" si="380">I291</f>
        <v>0</v>
      </c>
      <c r="J286" s="16">
        <f t="shared" ref="J286:K286" si="381">J291</f>
        <v>0</v>
      </c>
      <c r="K286" s="16">
        <f t="shared" si="381"/>
        <v>0</v>
      </c>
      <c r="L286" s="3"/>
    </row>
    <row r="287" spans="1:12" x14ac:dyDescent="0.3">
      <c r="A287" s="37"/>
      <c r="B287" s="34"/>
      <c r="C287" s="15" t="s">
        <v>5</v>
      </c>
      <c r="D287" s="16">
        <f t="shared" ref="D287:H287" si="382">D292</f>
        <v>0</v>
      </c>
      <c r="E287" s="16">
        <f t="shared" si="382"/>
        <v>0</v>
      </c>
      <c r="F287" s="16">
        <f t="shared" si="382"/>
        <v>0</v>
      </c>
      <c r="G287" s="16">
        <f t="shared" si="382"/>
        <v>0</v>
      </c>
      <c r="H287" s="16">
        <f t="shared" si="382"/>
        <v>0</v>
      </c>
      <c r="I287" s="16">
        <f t="shared" ref="I287" si="383">I292</f>
        <v>0</v>
      </c>
      <c r="J287" s="16">
        <f t="shared" ref="J287:K287" si="384">J292</f>
        <v>0</v>
      </c>
      <c r="K287" s="16">
        <f t="shared" si="384"/>
        <v>0</v>
      </c>
      <c r="L287" s="3"/>
    </row>
    <row r="288" spans="1:12" ht="15.75" customHeight="1" x14ac:dyDescent="0.3">
      <c r="A288" s="38"/>
      <c r="B288" s="34" t="s">
        <v>6</v>
      </c>
      <c r="C288" s="15" t="s">
        <v>0</v>
      </c>
      <c r="D288" s="16">
        <f t="shared" ref="D288:H288" si="385">SUM(D289:D292)</f>
        <v>2076.6</v>
      </c>
      <c r="E288" s="16">
        <f t="shared" si="385"/>
        <v>2197.6999999999998</v>
      </c>
      <c r="F288" s="16">
        <f t="shared" si="385"/>
        <v>2366.6</v>
      </c>
      <c r="G288" s="16">
        <f t="shared" si="385"/>
        <v>2122.8000000000002</v>
      </c>
      <c r="H288" s="16">
        <f t="shared" si="385"/>
        <v>2672.8</v>
      </c>
      <c r="I288" s="16">
        <f t="shared" ref="I288:K288" si="386">SUM(I289:I292)</f>
        <v>1073.4000000000001</v>
      </c>
      <c r="J288" s="16">
        <f t="shared" si="386"/>
        <v>1624.9</v>
      </c>
      <c r="K288" s="16">
        <f t="shared" si="386"/>
        <v>1400</v>
      </c>
      <c r="L288" s="3"/>
    </row>
    <row r="289" spans="1:12" x14ac:dyDescent="0.3">
      <c r="A289" s="38"/>
      <c r="B289" s="34"/>
      <c r="C289" s="15" t="s">
        <v>2</v>
      </c>
      <c r="D289" s="16">
        <f>D294+D299</f>
        <v>2076.6</v>
      </c>
      <c r="E289" s="16">
        <f t="shared" ref="E289:G289" si="387">E294+E299</f>
        <v>2197.6999999999998</v>
      </c>
      <c r="F289" s="16">
        <f t="shared" si="387"/>
        <v>2366.6</v>
      </c>
      <c r="G289" s="16">
        <f t="shared" si="387"/>
        <v>2122.8000000000002</v>
      </c>
      <c r="H289" s="16">
        <f>H294+H299</f>
        <v>2672.8</v>
      </c>
      <c r="I289" s="16">
        <f t="shared" ref="I289:I292" si="388">I294+I299</f>
        <v>1073.4000000000001</v>
      </c>
      <c r="J289" s="16">
        <f t="shared" ref="J289:K289" si="389">J294+J299</f>
        <v>1624.9</v>
      </c>
      <c r="K289" s="16">
        <f t="shared" si="389"/>
        <v>1400</v>
      </c>
      <c r="L289" s="3"/>
    </row>
    <row r="290" spans="1:12" x14ac:dyDescent="0.3">
      <c r="A290" s="38"/>
      <c r="B290" s="34"/>
      <c r="C290" s="15" t="s">
        <v>3</v>
      </c>
      <c r="D290" s="16">
        <f t="shared" ref="D290:H290" si="390">D295+D300</f>
        <v>0</v>
      </c>
      <c r="E290" s="16">
        <f t="shared" si="390"/>
        <v>0</v>
      </c>
      <c r="F290" s="16">
        <f t="shared" si="390"/>
        <v>0</v>
      </c>
      <c r="G290" s="16">
        <f t="shared" si="390"/>
        <v>0</v>
      </c>
      <c r="H290" s="16">
        <f t="shared" si="390"/>
        <v>0</v>
      </c>
      <c r="I290" s="16">
        <f t="shared" si="388"/>
        <v>0</v>
      </c>
      <c r="J290" s="16">
        <f t="shared" ref="J290:K290" si="391">J295+J300</f>
        <v>0</v>
      </c>
      <c r="K290" s="16">
        <f t="shared" si="391"/>
        <v>0</v>
      </c>
      <c r="L290" s="3"/>
    </row>
    <row r="291" spans="1:12" x14ac:dyDescent="0.3">
      <c r="A291" s="38"/>
      <c r="B291" s="34"/>
      <c r="C291" s="15" t="s">
        <v>4</v>
      </c>
      <c r="D291" s="16">
        <f t="shared" ref="D291:H291" si="392">D296+D301</f>
        <v>0</v>
      </c>
      <c r="E291" s="16">
        <f t="shared" si="392"/>
        <v>0</v>
      </c>
      <c r="F291" s="16">
        <f t="shared" si="392"/>
        <v>0</v>
      </c>
      <c r="G291" s="16">
        <f t="shared" si="392"/>
        <v>0</v>
      </c>
      <c r="H291" s="16">
        <f t="shared" si="392"/>
        <v>0</v>
      </c>
      <c r="I291" s="16">
        <f t="shared" si="388"/>
        <v>0</v>
      </c>
      <c r="J291" s="16">
        <f t="shared" ref="J291:K291" si="393">J296+J301</f>
        <v>0</v>
      </c>
      <c r="K291" s="16">
        <f t="shared" si="393"/>
        <v>0</v>
      </c>
      <c r="L291" s="3"/>
    </row>
    <row r="292" spans="1:12" x14ac:dyDescent="0.3">
      <c r="A292" s="39"/>
      <c r="B292" s="34"/>
      <c r="C292" s="15" t="s">
        <v>5</v>
      </c>
      <c r="D292" s="16">
        <f t="shared" ref="D292:H292" si="394">D297+D302</f>
        <v>0</v>
      </c>
      <c r="E292" s="16">
        <f t="shared" si="394"/>
        <v>0</v>
      </c>
      <c r="F292" s="16">
        <f t="shared" si="394"/>
        <v>0</v>
      </c>
      <c r="G292" s="16">
        <f t="shared" si="394"/>
        <v>0</v>
      </c>
      <c r="H292" s="16">
        <f t="shared" si="394"/>
        <v>0</v>
      </c>
      <c r="I292" s="16">
        <f t="shared" si="388"/>
        <v>0</v>
      </c>
      <c r="J292" s="16">
        <f t="shared" ref="J292:K292" si="395">J297+J302</f>
        <v>0</v>
      </c>
      <c r="K292" s="16">
        <f t="shared" si="395"/>
        <v>0</v>
      </c>
      <c r="L292" s="3"/>
    </row>
    <row r="293" spans="1:12" x14ac:dyDescent="0.3">
      <c r="A293" s="34" t="s">
        <v>33</v>
      </c>
      <c r="B293" s="34" t="s">
        <v>6</v>
      </c>
      <c r="C293" s="15" t="s">
        <v>0</v>
      </c>
      <c r="D293" s="16">
        <f t="shared" ref="D293:H293" si="396">SUM(D294:D297)</f>
        <v>776.6</v>
      </c>
      <c r="E293" s="16">
        <f t="shared" si="396"/>
        <v>697.7</v>
      </c>
      <c r="F293" s="16">
        <f t="shared" si="396"/>
        <v>766.6</v>
      </c>
      <c r="G293" s="16">
        <f t="shared" si="396"/>
        <v>722.8</v>
      </c>
      <c r="H293" s="16">
        <f t="shared" si="396"/>
        <v>1154.3</v>
      </c>
      <c r="I293" s="16">
        <f t="shared" ref="I293:K293" si="397">SUM(I294:I297)</f>
        <v>373.4</v>
      </c>
      <c r="J293" s="16">
        <f t="shared" si="397"/>
        <v>224.9</v>
      </c>
      <c r="K293" s="16">
        <f t="shared" si="397"/>
        <v>0</v>
      </c>
      <c r="L293" s="3"/>
    </row>
    <row r="294" spans="1:12" x14ac:dyDescent="0.3">
      <c r="A294" s="34"/>
      <c r="B294" s="34"/>
      <c r="C294" s="15" t="s">
        <v>2</v>
      </c>
      <c r="D294" s="16">
        <v>776.6</v>
      </c>
      <c r="E294" s="16">
        <v>697.7</v>
      </c>
      <c r="F294" s="16">
        <v>766.6</v>
      </c>
      <c r="G294" s="16">
        <v>722.8</v>
      </c>
      <c r="H294" s="16">
        <v>1154.3</v>
      </c>
      <c r="I294" s="16">
        <v>373.4</v>
      </c>
      <c r="J294" s="16">
        <v>224.9</v>
      </c>
      <c r="K294" s="16">
        <v>0</v>
      </c>
      <c r="L294" s="3"/>
    </row>
    <row r="295" spans="1:12" x14ac:dyDescent="0.3">
      <c r="A295" s="34"/>
      <c r="B295" s="34"/>
      <c r="C295" s="15" t="s">
        <v>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3"/>
    </row>
    <row r="296" spans="1:12" x14ac:dyDescent="0.3">
      <c r="A296" s="34"/>
      <c r="B296" s="34"/>
      <c r="C296" s="15" t="s">
        <v>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3"/>
    </row>
    <row r="297" spans="1:12" x14ac:dyDescent="0.3">
      <c r="A297" s="34"/>
      <c r="B297" s="34"/>
      <c r="C297" s="15" t="s">
        <v>5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3"/>
    </row>
    <row r="298" spans="1:12" x14ac:dyDescent="0.3">
      <c r="A298" s="34" t="s">
        <v>50</v>
      </c>
      <c r="B298" s="34" t="s">
        <v>6</v>
      </c>
      <c r="C298" s="15" t="s">
        <v>0</v>
      </c>
      <c r="D298" s="16">
        <f t="shared" ref="D298:H298" si="398">SUM(D299:D302)</f>
        <v>1300</v>
      </c>
      <c r="E298" s="16">
        <f t="shared" si="398"/>
        <v>1500</v>
      </c>
      <c r="F298" s="16">
        <f t="shared" si="398"/>
        <v>1600</v>
      </c>
      <c r="G298" s="16">
        <f t="shared" si="398"/>
        <v>1400</v>
      </c>
      <c r="H298" s="16">
        <f t="shared" si="398"/>
        <v>1518.5</v>
      </c>
      <c r="I298" s="16">
        <f t="shared" ref="I298:K298" si="399">SUM(I299:I302)</f>
        <v>700</v>
      </c>
      <c r="J298" s="16">
        <f t="shared" si="399"/>
        <v>1400</v>
      </c>
      <c r="K298" s="16">
        <f t="shared" si="399"/>
        <v>1400</v>
      </c>
      <c r="L298" s="3"/>
    </row>
    <row r="299" spans="1:12" x14ac:dyDescent="0.3">
      <c r="A299" s="34"/>
      <c r="B299" s="34"/>
      <c r="C299" s="15" t="s">
        <v>2</v>
      </c>
      <c r="D299" s="16">
        <v>1300</v>
      </c>
      <c r="E299" s="16">
        <v>1500</v>
      </c>
      <c r="F299" s="16">
        <v>1600</v>
      </c>
      <c r="G299" s="16">
        <v>1400</v>
      </c>
      <c r="H299" s="16">
        <v>1518.5</v>
      </c>
      <c r="I299" s="16">
        <v>700</v>
      </c>
      <c r="J299" s="16">
        <v>1400</v>
      </c>
      <c r="K299" s="16">
        <v>1400</v>
      </c>
      <c r="L299" s="3"/>
    </row>
    <row r="300" spans="1:12" x14ac:dyDescent="0.3">
      <c r="A300" s="34"/>
      <c r="B300" s="34"/>
      <c r="C300" s="15" t="s">
        <v>3</v>
      </c>
      <c r="D300" s="16">
        <v>0</v>
      </c>
      <c r="E300" s="16">
        <v>0</v>
      </c>
      <c r="F300" s="16">
        <v>0</v>
      </c>
      <c r="G300" s="16">
        <v>0</v>
      </c>
      <c r="H300" s="16">
        <v>0</v>
      </c>
      <c r="I300" s="16">
        <v>0</v>
      </c>
      <c r="J300" s="16">
        <v>0</v>
      </c>
      <c r="K300" s="16">
        <v>0</v>
      </c>
      <c r="L300" s="3"/>
    </row>
    <row r="301" spans="1:12" x14ac:dyDescent="0.3">
      <c r="A301" s="34"/>
      <c r="B301" s="34"/>
      <c r="C301" s="15" t="s">
        <v>4</v>
      </c>
      <c r="D301" s="16">
        <v>0</v>
      </c>
      <c r="E301" s="16">
        <v>0</v>
      </c>
      <c r="F301" s="16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3"/>
    </row>
    <row r="302" spans="1:12" ht="162" customHeight="1" x14ac:dyDescent="0.3">
      <c r="A302" s="34"/>
      <c r="B302" s="34"/>
      <c r="C302" s="15" t="s">
        <v>5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6">
        <v>0</v>
      </c>
      <c r="J302" s="16">
        <v>0</v>
      </c>
      <c r="K302" s="16">
        <v>0</v>
      </c>
      <c r="L302" s="3"/>
    </row>
    <row r="303" spans="1:12" ht="15.6" customHeight="1" x14ac:dyDescent="0.3">
      <c r="A303" s="36" t="s">
        <v>57</v>
      </c>
      <c r="B303" s="34" t="s">
        <v>1</v>
      </c>
      <c r="C303" s="15" t="s">
        <v>0</v>
      </c>
      <c r="D303" s="16">
        <f t="shared" ref="D303:H303" si="400">SUM(D304:D306)</f>
        <v>0</v>
      </c>
      <c r="E303" s="16">
        <f t="shared" si="400"/>
        <v>0</v>
      </c>
      <c r="F303" s="16">
        <f t="shared" si="400"/>
        <v>0</v>
      </c>
      <c r="G303" s="16">
        <f t="shared" si="400"/>
        <v>240</v>
      </c>
      <c r="H303" s="16">
        <f t="shared" si="400"/>
        <v>0</v>
      </c>
      <c r="I303" s="16">
        <f t="shared" ref="I303:K303" si="401">SUM(I304:I306)</f>
        <v>0</v>
      </c>
      <c r="J303" s="16">
        <f t="shared" si="401"/>
        <v>0</v>
      </c>
      <c r="K303" s="16">
        <f t="shared" si="401"/>
        <v>0</v>
      </c>
    </row>
    <row r="304" spans="1:12" x14ac:dyDescent="0.3">
      <c r="A304" s="37"/>
      <c r="B304" s="34"/>
      <c r="C304" s="15" t="s">
        <v>2</v>
      </c>
      <c r="D304" s="16">
        <f>D309</f>
        <v>0</v>
      </c>
      <c r="E304" s="16">
        <f t="shared" ref="E304:H304" si="402">E309</f>
        <v>0</v>
      </c>
      <c r="F304" s="16">
        <f t="shared" si="402"/>
        <v>0</v>
      </c>
      <c r="G304" s="16">
        <f t="shared" si="402"/>
        <v>240</v>
      </c>
      <c r="H304" s="16">
        <f t="shared" si="402"/>
        <v>0</v>
      </c>
      <c r="I304" s="16">
        <f t="shared" ref="I304:K304" si="403">I309</f>
        <v>0</v>
      </c>
      <c r="J304" s="16">
        <f t="shared" si="403"/>
        <v>0</v>
      </c>
      <c r="K304" s="16">
        <f t="shared" si="403"/>
        <v>0</v>
      </c>
    </row>
    <row r="305" spans="1:11" x14ac:dyDescent="0.3">
      <c r="A305" s="37"/>
      <c r="B305" s="34"/>
      <c r="C305" s="15" t="s">
        <v>3</v>
      </c>
      <c r="D305" s="16">
        <f t="shared" ref="D305:I307" si="404">D310</f>
        <v>0</v>
      </c>
      <c r="E305" s="16">
        <f t="shared" si="404"/>
        <v>0</v>
      </c>
      <c r="F305" s="16">
        <f t="shared" si="404"/>
        <v>0</v>
      </c>
      <c r="G305" s="16">
        <f t="shared" si="404"/>
        <v>0</v>
      </c>
      <c r="H305" s="16">
        <f t="shared" si="404"/>
        <v>0</v>
      </c>
      <c r="I305" s="16">
        <f t="shared" si="404"/>
        <v>0</v>
      </c>
      <c r="J305" s="16">
        <f t="shared" ref="J305:K305" si="405">J310</f>
        <v>0</v>
      </c>
      <c r="K305" s="16">
        <f t="shared" si="405"/>
        <v>0</v>
      </c>
    </row>
    <row r="306" spans="1:11" x14ac:dyDescent="0.3">
      <c r="A306" s="37"/>
      <c r="B306" s="34"/>
      <c r="C306" s="15" t="s">
        <v>4</v>
      </c>
      <c r="D306" s="16">
        <f t="shared" si="404"/>
        <v>0</v>
      </c>
      <c r="E306" s="16">
        <f t="shared" si="404"/>
        <v>0</v>
      </c>
      <c r="F306" s="16">
        <f t="shared" si="404"/>
        <v>0</v>
      </c>
      <c r="G306" s="16">
        <f t="shared" si="404"/>
        <v>0</v>
      </c>
      <c r="H306" s="16">
        <f t="shared" si="404"/>
        <v>0</v>
      </c>
      <c r="I306" s="16">
        <f t="shared" si="404"/>
        <v>0</v>
      </c>
      <c r="J306" s="16">
        <f t="shared" ref="J306:K306" si="406">J311</f>
        <v>0</v>
      </c>
      <c r="K306" s="16">
        <f t="shared" si="406"/>
        <v>0</v>
      </c>
    </row>
    <row r="307" spans="1:11" x14ac:dyDescent="0.3">
      <c r="A307" s="37"/>
      <c r="B307" s="34"/>
      <c r="C307" s="15" t="s">
        <v>5</v>
      </c>
      <c r="D307" s="16">
        <f t="shared" si="404"/>
        <v>0</v>
      </c>
      <c r="E307" s="16">
        <f t="shared" si="404"/>
        <v>0</v>
      </c>
      <c r="F307" s="16">
        <f t="shared" si="404"/>
        <v>0</v>
      </c>
      <c r="G307" s="16">
        <f t="shared" si="404"/>
        <v>0</v>
      </c>
      <c r="H307" s="16">
        <f t="shared" si="404"/>
        <v>0</v>
      </c>
      <c r="I307" s="16">
        <f t="shared" si="404"/>
        <v>0</v>
      </c>
      <c r="J307" s="16">
        <f t="shared" ref="J307:K307" si="407">J312</f>
        <v>0</v>
      </c>
      <c r="K307" s="16">
        <f t="shared" si="407"/>
        <v>0</v>
      </c>
    </row>
    <row r="308" spans="1:11" ht="15.6" customHeight="1" x14ac:dyDescent="0.3">
      <c r="A308" s="37"/>
      <c r="B308" s="34" t="s">
        <v>6</v>
      </c>
      <c r="C308" s="15" t="s">
        <v>0</v>
      </c>
      <c r="D308" s="16">
        <f t="shared" ref="D308:H308" si="408">SUM(D309:D311)</f>
        <v>0</v>
      </c>
      <c r="E308" s="16">
        <f t="shared" si="408"/>
        <v>0</v>
      </c>
      <c r="F308" s="16">
        <f t="shared" si="408"/>
        <v>0</v>
      </c>
      <c r="G308" s="16">
        <f t="shared" si="408"/>
        <v>240</v>
      </c>
      <c r="H308" s="16">
        <f t="shared" si="408"/>
        <v>0</v>
      </c>
      <c r="I308" s="16">
        <f t="shared" ref="I308:K308" si="409">SUM(I309:I311)</f>
        <v>0</v>
      </c>
      <c r="J308" s="16">
        <f t="shared" si="409"/>
        <v>0</v>
      </c>
      <c r="K308" s="16">
        <f t="shared" si="409"/>
        <v>0</v>
      </c>
    </row>
    <row r="309" spans="1:11" x14ac:dyDescent="0.3">
      <c r="A309" s="37"/>
      <c r="B309" s="34"/>
      <c r="C309" s="15" t="s">
        <v>2</v>
      </c>
      <c r="D309" s="16">
        <f>D314</f>
        <v>0</v>
      </c>
      <c r="E309" s="16">
        <f t="shared" ref="E309:H309" si="410">E314</f>
        <v>0</v>
      </c>
      <c r="F309" s="16">
        <f t="shared" si="410"/>
        <v>0</v>
      </c>
      <c r="G309" s="16">
        <f t="shared" si="410"/>
        <v>240</v>
      </c>
      <c r="H309" s="16">
        <f t="shared" si="410"/>
        <v>0</v>
      </c>
      <c r="I309" s="16">
        <f t="shared" ref="I309:K309" si="411">I314</f>
        <v>0</v>
      </c>
      <c r="J309" s="16">
        <f t="shared" si="411"/>
        <v>0</v>
      </c>
      <c r="K309" s="16">
        <f t="shared" si="411"/>
        <v>0</v>
      </c>
    </row>
    <row r="310" spans="1:11" x14ac:dyDescent="0.3">
      <c r="A310" s="37"/>
      <c r="B310" s="34"/>
      <c r="C310" s="15" t="s">
        <v>3</v>
      </c>
      <c r="D310" s="16">
        <f t="shared" ref="D310:I312" si="412">D315</f>
        <v>0</v>
      </c>
      <c r="E310" s="16">
        <f t="shared" si="412"/>
        <v>0</v>
      </c>
      <c r="F310" s="16">
        <f t="shared" si="412"/>
        <v>0</v>
      </c>
      <c r="G310" s="16">
        <f t="shared" si="412"/>
        <v>0</v>
      </c>
      <c r="H310" s="16">
        <f t="shared" si="412"/>
        <v>0</v>
      </c>
      <c r="I310" s="16">
        <f t="shared" si="412"/>
        <v>0</v>
      </c>
      <c r="J310" s="16">
        <f t="shared" ref="J310:K310" si="413">J315</f>
        <v>0</v>
      </c>
      <c r="K310" s="16">
        <f t="shared" si="413"/>
        <v>0</v>
      </c>
    </row>
    <row r="311" spans="1:11" x14ac:dyDescent="0.3">
      <c r="A311" s="37"/>
      <c r="B311" s="34"/>
      <c r="C311" s="15" t="s">
        <v>4</v>
      </c>
      <c r="D311" s="16">
        <f t="shared" si="412"/>
        <v>0</v>
      </c>
      <c r="E311" s="16">
        <f t="shared" si="412"/>
        <v>0</v>
      </c>
      <c r="F311" s="16">
        <f t="shared" si="412"/>
        <v>0</v>
      </c>
      <c r="G311" s="16">
        <f t="shared" si="412"/>
        <v>0</v>
      </c>
      <c r="H311" s="16">
        <f t="shared" si="412"/>
        <v>0</v>
      </c>
      <c r="I311" s="16">
        <f t="shared" si="412"/>
        <v>0</v>
      </c>
      <c r="J311" s="16">
        <f t="shared" ref="J311:K311" si="414">J316</f>
        <v>0</v>
      </c>
      <c r="K311" s="16">
        <f t="shared" si="414"/>
        <v>0</v>
      </c>
    </row>
    <row r="312" spans="1:11" x14ac:dyDescent="0.3">
      <c r="A312" s="42"/>
      <c r="B312" s="34"/>
      <c r="C312" s="15" t="s">
        <v>5</v>
      </c>
      <c r="D312" s="16">
        <f t="shared" si="412"/>
        <v>0</v>
      </c>
      <c r="E312" s="16">
        <f t="shared" si="412"/>
        <v>0</v>
      </c>
      <c r="F312" s="16">
        <f t="shared" si="412"/>
        <v>0</v>
      </c>
      <c r="G312" s="16">
        <f t="shared" si="412"/>
        <v>0</v>
      </c>
      <c r="H312" s="16">
        <f t="shared" si="412"/>
        <v>0</v>
      </c>
      <c r="I312" s="16">
        <f t="shared" si="412"/>
        <v>0</v>
      </c>
      <c r="J312" s="16">
        <f t="shared" ref="J312:K312" si="415">J317</f>
        <v>0</v>
      </c>
      <c r="K312" s="16">
        <f t="shared" si="415"/>
        <v>0</v>
      </c>
    </row>
    <row r="313" spans="1:11" ht="15.6" customHeight="1" x14ac:dyDescent="0.3">
      <c r="A313" s="34" t="s">
        <v>49</v>
      </c>
      <c r="B313" s="34" t="s">
        <v>6</v>
      </c>
      <c r="C313" s="15" t="s">
        <v>0</v>
      </c>
      <c r="D313" s="16">
        <f t="shared" ref="D313:H313" si="416">SUM(D314:D316)</f>
        <v>0</v>
      </c>
      <c r="E313" s="16">
        <f t="shared" si="416"/>
        <v>0</v>
      </c>
      <c r="F313" s="16">
        <f t="shared" si="416"/>
        <v>0</v>
      </c>
      <c r="G313" s="16">
        <f t="shared" si="416"/>
        <v>240</v>
      </c>
      <c r="H313" s="16">
        <f t="shared" si="416"/>
        <v>0</v>
      </c>
      <c r="I313" s="16">
        <f t="shared" ref="I313:K313" si="417">SUM(I314:I316)</f>
        <v>0</v>
      </c>
      <c r="J313" s="16">
        <f t="shared" si="417"/>
        <v>0</v>
      </c>
      <c r="K313" s="16">
        <f t="shared" si="417"/>
        <v>0</v>
      </c>
    </row>
    <row r="314" spans="1:11" x14ac:dyDescent="0.3">
      <c r="A314" s="34"/>
      <c r="B314" s="34"/>
      <c r="C314" s="15" t="s">
        <v>2</v>
      </c>
      <c r="D314" s="16">
        <v>0</v>
      </c>
      <c r="E314" s="16">
        <v>0</v>
      </c>
      <c r="F314" s="16">
        <v>0</v>
      </c>
      <c r="G314" s="16">
        <v>240</v>
      </c>
      <c r="H314" s="16">
        <v>0</v>
      </c>
      <c r="I314" s="16">
        <v>0</v>
      </c>
      <c r="J314" s="16">
        <v>0</v>
      </c>
      <c r="K314" s="16">
        <v>0</v>
      </c>
    </row>
    <row r="315" spans="1:11" x14ac:dyDescent="0.3">
      <c r="A315" s="34"/>
      <c r="B315" s="34"/>
      <c r="C315" s="15" t="s">
        <v>3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6">
        <v>0</v>
      </c>
      <c r="J315" s="16">
        <v>0</v>
      </c>
      <c r="K315" s="16">
        <v>0</v>
      </c>
    </row>
    <row r="316" spans="1:11" x14ac:dyDescent="0.3">
      <c r="A316" s="34"/>
      <c r="B316" s="34"/>
      <c r="C316" s="15" t="s">
        <v>4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6">
        <v>0</v>
      </c>
      <c r="J316" s="16">
        <v>0</v>
      </c>
      <c r="K316" s="16">
        <v>0</v>
      </c>
    </row>
    <row r="317" spans="1:11" x14ac:dyDescent="0.3">
      <c r="A317" s="34"/>
      <c r="B317" s="34"/>
      <c r="C317" s="15" t="s">
        <v>5</v>
      </c>
      <c r="D317" s="16">
        <v>0</v>
      </c>
      <c r="E317" s="16">
        <v>0</v>
      </c>
      <c r="F317" s="16">
        <v>0</v>
      </c>
      <c r="G317" s="16">
        <v>0</v>
      </c>
      <c r="H317" s="16">
        <v>0</v>
      </c>
      <c r="I317" s="16">
        <v>0</v>
      </c>
      <c r="J317" s="16">
        <v>0</v>
      </c>
      <c r="K317" s="16">
        <v>0</v>
      </c>
    </row>
    <row r="318" spans="1:11" ht="15.6" customHeight="1" x14ac:dyDescent="0.3">
      <c r="A318" s="36" t="s">
        <v>63</v>
      </c>
      <c r="B318" s="34" t="s">
        <v>1</v>
      </c>
      <c r="C318" s="15" t="s">
        <v>0</v>
      </c>
      <c r="D318" s="16">
        <f t="shared" ref="D318:H318" si="418">SUM(D319:D321)</f>
        <v>0</v>
      </c>
      <c r="E318" s="16">
        <f t="shared" si="418"/>
        <v>0</v>
      </c>
      <c r="F318" s="16">
        <f t="shared" si="418"/>
        <v>0</v>
      </c>
      <c r="G318" s="16">
        <f t="shared" si="418"/>
        <v>40</v>
      </c>
      <c r="H318" s="16">
        <f t="shared" si="418"/>
        <v>40</v>
      </c>
      <c r="I318" s="16">
        <f t="shared" ref="I318:K318" si="419">SUM(I319:I321)</f>
        <v>0</v>
      </c>
      <c r="J318" s="16">
        <f t="shared" si="419"/>
        <v>0</v>
      </c>
      <c r="K318" s="16">
        <f t="shared" si="419"/>
        <v>0</v>
      </c>
    </row>
    <row r="319" spans="1:11" x14ac:dyDescent="0.3">
      <c r="A319" s="37"/>
      <c r="B319" s="34"/>
      <c r="C319" s="15" t="s">
        <v>2</v>
      </c>
      <c r="D319" s="16">
        <f>D324</f>
        <v>0</v>
      </c>
      <c r="E319" s="16">
        <f t="shared" ref="E319:H319" si="420">E324</f>
        <v>0</v>
      </c>
      <c r="F319" s="16">
        <f t="shared" si="420"/>
        <v>0</v>
      </c>
      <c r="G319" s="16">
        <f t="shared" si="420"/>
        <v>40</v>
      </c>
      <c r="H319" s="16">
        <f t="shared" si="420"/>
        <v>40</v>
      </c>
      <c r="I319" s="16">
        <f t="shared" ref="I319:K319" si="421">I324</f>
        <v>0</v>
      </c>
      <c r="J319" s="16">
        <f t="shared" si="421"/>
        <v>0</v>
      </c>
      <c r="K319" s="16">
        <f t="shared" si="421"/>
        <v>0</v>
      </c>
    </row>
    <row r="320" spans="1:11" ht="18" customHeight="1" x14ac:dyDescent="0.3">
      <c r="A320" s="37"/>
      <c r="B320" s="34"/>
      <c r="C320" s="15" t="s">
        <v>3</v>
      </c>
      <c r="D320" s="16">
        <f t="shared" ref="D320:H322" si="422">D325</f>
        <v>0</v>
      </c>
      <c r="E320" s="16">
        <f t="shared" si="422"/>
        <v>0</v>
      </c>
      <c r="F320" s="16">
        <f t="shared" si="422"/>
        <v>0</v>
      </c>
      <c r="G320" s="16">
        <f t="shared" si="422"/>
        <v>0</v>
      </c>
      <c r="H320" s="16">
        <f t="shared" si="422"/>
        <v>0</v>
      </c>
      <c r="I320" s="16">
        <f t="shared" ref="I320:K320" si="423">I325</f>
        <v>0</v>
      </c>
      <c r="J320" s="16">
        <f t="shared" si="423"/>
        <v>0</v>
      </c>
      <c r="K320" s="16">
        <f t="shared" si="423"/>
        <v>0</v>
      </c>
    </row>
    <row r="321" spans="1:11" x14ac:dyDescent="0.3">
      <c r="A321" s="37"/>
      <c r="B321" s="34"/>
      <c r="C321" s="15" t="s">
        <v>4</v>
      </c>
      <c r="D321" s="16">
        <f t="shared" si="422"/>
        <v>0</v>
      </c>
      <c r="E321" s="16">
        <f t="shared" si="422"/>
        <v>0</v>
      </c>
      <c r="F321" s="16">
        <f t="shared" si="422"/>
        <v>0</v>
      </c>
      <c r="G321" s="16">
        <f t="shared" si="422"/>
        <v>0</v>
      </c>
      <c r="H321" s="16">
        <f t="shared" si="422"/>
        <v>0</v>
      </c>
      <c r="I321" s="16">
        <f t="shared" ref="I321:K321" si="424">I326</f>
        <v>0</v>
      </c>
      <c r="J321" s="16">
        <f t="shared" si="424"/>
        <v>0</v>
      </c>
      <c r="K321" s="16">
        <f t="shared" si="424"/>
        <v>0</v>
      </c>
    </row>
    <row r="322" spans="1:11" x14ac:dyDescent="0.3">
      <c r="A322" s="37"/>
      <c r="B322" s="34"/>
      <c r="C322" s="15" t="s">
        <v>5</v>
      </c>
      <c r="D322" s="16">
        <f t="shared" si="422"/>
        <v>0</v>
      </c>
      <c r="E322" s="16">
        <f t="shared" si="422"/>
        <v>0</v>
      </c>
      <c r="F322" s="16">
        <f t="shared" si="422"/>
        <v>0</v>
      </c>
      <c r="G322" s="16">
        <f t="shared" si="422"/>
        <v>0</v>
      </c>
      <c r="H322" s="16">
        <f t="shared" si="422"/>
        <v>0</v>
      </c>
      <c r="I322" s="16">
        <f t="shared" ref="I322:K322" si="425">I327</f>
        <v>0</v>
      </c>
      <c r="J322" s="16">
        <f t="shared" si="425"/>
        <v>0</v>
      </c>
      <c r="K322" s="16">
        <f t="shared" si="425"/>
        <v>0</v>
      </c>
    </row>
    <row r="323" spans="1:11" ht="15.6" customHeight="1" x14ac:dyDescent="0.3">
      <c r="A323" s="37"/>
      <c r="B323" s="34" t="s">
        <v>6</v>
      </c>
      <c r="C323" s="15" t="s">
        <v>0</v>
      </c>
      <c r="D323" s="16">
        <f t="shared" ref="D323:H323" si="426">SUM(D324:D326)</f>
        <v>0</v>
      </c>
      <c r="E323" s="16">
        <f t="shared" si="426"/>
        <v>0</v>
      </c>
      <c r="F323" s="16">
        <f t="shared" si="426"/>
        <v>0</v>
      </c>
      <c r="G323" s="16">
        <f t="shared" si="426"/>
        <v>40</v>
      </c>
      <c r="H323" s="16">
        <f t="shared" si="426"/>
        <v>40</v>
      </c>
      <c r="I323" s="16">
        <f t="shared" ref="I323:K323" si="427">SUM(I324:I326)</f>
        <v>0</v>
      </c>
      <c r="J323" s="16">
        <f t="shared" si="427"/>
        <v>0</v>
      </c>
      <c r="K323" s="16">
        <f t="shared" si="427"/>
        <v>0</v>
      </c>
    </row>
    <row r="324" spans="1:11" x14ac:dyDescent="0.3">
      <c r="A324" s="37"/>
      <c r="B324" s="34"/>
      <c r="C324" s="15" t="s">
        <v>2</v>
      </c>
      <c r="D324" s="16">
        <f>D329</f>
        <v>0</v>
      </c>
      <c r="E324" s="16">
        <f t="shared" ref="E324:H324" si="428">E329</f>
        <v>0</v>
      </c>
      <c r="F324" s="16">
        <f t="shared" si="428"/>
        <v>0</v>
      </c>
      <c r="G324" s="16">
        <f t="shared" si="428"/>
        <v>40</v>
      </c>
      <c r="H324" s="16">
        <f t="shared" si="428"/>
        <v>40</v>
      </c>
      <c r="I324" s="16">
        <f t="shared" ref="I324:K324" si="429">I329</f>
        <v>0</v>
      </c>
      <c r="J324" s="16">
        <f t="shared" si="429"/>
        <v>0</v>
      </c>
      <c r="K324" s="16">
        <f t="shared" si="429"/>
        <v>0</v>
      </c>
    </row>
    <row r="325" spans="1:11" x14ac:dyDescent="0.3">
      <c r="A325" s="37"/>
      <c r="B325" s="34"/>
      <c r="C325" s="15" t="s">
        <v>3</v>
      </c>
      <c r="D325" s="16">
        <f t="shared" ref="D325:H327" si="430">D330</f>
        <v>0</v>
      </c>
      <c r="E325" s="16">
        <f t="shared" si="430"/>
        <v>0</v>
      </c>
      <c r="F325" s="16">
        <f t="shared" si="430"/>
        <v>0</v>
      </c>
      <c r="G325" s="16">
        <f t="shared" si="430"/>
        <v>0</v>
      </c>
      <c r="H325" s="16">
        <f t="shared" si="430"/>
        <v>0</v>
      </c>
      <c r="I325" s="16">
        <f t="shared" ref="I325:K325" si="431">I330</f>
        <v>0</v>
      </c>
      <c r="J325" s="16">
        <f t="shared" si="431"/>
        <v>0</v>
      </c>
      <c r="K325" s="16">
        <f t="shared" si="431"/>
        <v>0</v>
      </c>
    </row>
    <row r="326" spans="1:11" x14ac:dyDescent="0.3">
      <c r="A326" s="37"/>
      <c r="B326" s="34"/>
      <c r="C326" s="15" t="s">
        <v>4</v>
      </c>
      <c r="D326" s="16">
        <f t="shared" si="430"/>
        <v>0</v>
      </c>
      <c r="E326" s="16">
        <f t="shared" si="430"/>
        <v>0</v>
      </c>
      <c r="F326" s="16">
        <f t="shared" si="430"/>
        <v>0</v>
      </c>
      <c r="G326" s="16">
        <f t="shared" si="430"/>
        <v>0</v>
      </c>
      <c r="H326" s="16">
        <f t="shared" si="430"/>
        <v>0</v>
      </c>
      <c r="I326" s="16">
        <f t="shared" ref="I326:K326" si="432">I331</f>
        <v>0</v>
      </c>
      <c r="J326" s="16">
        <f t="shared" si="432"/>
        <v>0</v>
      </c>
      <c r="K326" s="16">
        <f t="shared" si="432"/>
        <v>0</v>
      </c>
    </row>
    <row r="327" spans="1:11" x14ac:dyDescent="0.3">
      <c r="A327" s="42"/>
      <c r="B327" s="34"/>
      <c r="C327" s="15" t="s">
        <v>5</v>
      </c>
      <c r="D327" s="16">
        <f t="shared" si="430"/>
        <v>0</v>
      </c>
      <c r="E327" s="16">
        <f t="shared" si="430"/>
        <v>0</v>
      </c>
      <c r="F327" s="16">
        <f t="shared" si="430"/>
        <v>0</v>
      </c>
      <c r="G327" s="16">
        <f t="shared" si="430"/>
        <v>0</v>
      </c>
      <c r="H327" s="16">
        <f t="shared" si="430"/>
        <v>0</v>
      </c>
      <c r="I327" s="16">
        <f t="shared" ref="I327:K327" si="433">I332</f>
        <v>0</v>
      </c>
      <c r="J327" s="16">
        <f t="shared" si="433"/>
        <v>0</v>
      </c>
      <c r="K327" s="16">
        <f t="shared" si="433"/>
        <v>0</v>
      </c>
    </row>
    <row r="328" spans="1:11" ht="15.6" customHeight="1" x14ac:dyDescent="0.3">
      <c r="A328" s="34" t="s">
        <v>47</v>
      </c>
      <c r="B328" s="34" t="s">
        <v>6</v>
      </c>
      <c r="C328" s="15" t="s">
        <v>0</v>
      </c>
      <c r="D328" s="16">
        <f t="shared" ref="D328:H328" si="434">SUM(D329:D331)</f>
        <v>0</v>
      </c>
      <c r="E328" s="16">
        <f t="shared" si="434"/>
        <v>0</v>
      </c>
      <c r="F328" s="16">
        <f t="shared" si="434"/>
        <v>0</v>
      </c>
      <c r="G328" s="16">
        <f t="shared" si="434"/>
        <v>40</v>
      </c>
      <c r="H328" s="16">
        <f t="shared" si="434"/>
        <v>40</v>
      </c>
      <c r="I328" s="16">
        <f t="shared" ref="I328:K328" si="435">SUM(I329:I331)</f>
        <v>0</v>
      </c>
      <c r="J328" s="16">
        <f t="shared" si="435"/>
        <v>0</v>
      </c>
      <c r="K328" s="16">
        <f t="shared" si="435"/>
        <v>0</v>
      </c>
    </row>
    <row r="329" spans="1:11" x14ac:dyDescent="0.3">
      <c r="A329" s="34"/>
      <c r="B329" s="34"/>
      <c r="C329" s="15" t="s">
        <v>2</v>
      </c>
      <c r="D329" s="16">
        <v>0</v>
      </c>
      <c r="E329" s="16">
        <v>0</v>
      </c>
      <c r="F329" s="16">
        <v>0</v>
      </c>
      <c r="G329" s="16">
        <v>40</v>
      </c>
      <c r="H329" s="16">
        <v>40</v>
      </c>
      <c r="I329" s="16">
        <v>0</v>
      </c>
      <c r="J329" s="16">
        <v>0</v>
      </c>
      <c r="K329" s="16">
        <v>0</v>
      </c>
    </row>
    <row r="330" spans="1:11" x14ac:dyDescent="0.3">
      <c r="A330" s="34"/>
      <c r="B330" s="34"/>
      <c r="C330" s="15" t="s">
        <v>3</v>
      </c>
      <c r="D330" s="16">
        <v>0</v>
      </c>
      <c r="E330" s="16">
        <v>0</v>
      </c>
      <c r="F330" s="16">
        <v>0</v>
      </c>
      <c r="G330" s="16">
        <v>0</v>
      </c>
      <c r="H330" s="16">
        <v>0</v>
      </c>
      <c r="I330" s="16">
        <v>0</v>
      </c>
      <c r="J330" s="16">
        <v>0</v>
      </c>
      <c r="K330" s="16">
        <v>0</v>
      </c>
    </row>
    <row r="331" spans="1:11" x14ac:dyDescent="0.3">
      <c r="A331" s="34"/>
      <c r="B331" s="34"/>
      <c r="C331" s="15" t="s">
        <v>4</v>
      </c>
      <c r="D331" s="16">
        <v>0</v>
      </c>
      <c r="E331" s="16">
        <v>0</v>
      </c>
      <c r="F331" s="16">
        <v>0</v>
      </c>
      <c r="G331" s="16">
        <v>0</v>
      </c>
      <c r="H331" s="16">
        <v>0</v>
      </c>
      <c r="I331" s="16">
        <v>0</v>
      </c>
      <c r="J331" s="16">
        <v>0</v>
      </c>
      <c r="K331" s="16">
        <v>0</v>
      </c>
    </row>
    <row r="332" spans="1:11" x14ac:dyDescent="0.3">
      <c r="A332" s="34"/>
      <c r="B332" s="34"/>
      <c r="C332" s="15" t="s">
        <v>5</v>
      </c>
      <c r="D332" s="16">
        <v>0</v>
      </c>
      <c r="E332" s="16">
        <v>0</v>
      </c>
      <c r="F332" s="16">
        <v>0</v>
      </c>
      <c r="G332" s="16">
        <v>0</v>
      </c>
      <c r="H332" s="16">
        <v>0</v>
      </c>
      <c r="I332" s="16">
        <v>0</v>
      </c>
      <c r="J332" s="16">
        <v>0</v>
      </c>
      <c r="K332" s="16">
        <v>0</v>
      </c>
    </row>
    <row r="333" spans="1:11" x14ac:dyDescent="0.3">
      <c r="A333" s="8"/>
      <c r="B333" s="8"/>
      <c r="C333" s="8"/>
      <c r="D333" s="8"/>
      <c r="E333" s="9"/>
      <c r="F333" s="8"/>
      <c r="G333" s="8"/>
      <c r="H333" s="8"/>
      <c r="I333" s="8"/>
    </row>
    <row r="334" spans="1:11" x14ac:dyDescent="0.3">
      <c r="A334" s="8"/>
      <c r="B334" s="8"/>
      <c r="C334" s="8"/>
      <c r="D334" s="8"/>
      <c r="E334" s="9"/>
      <c r="F334" s="8"/>
      <c r="G334" s="8"/>
      <c r="H334" s="8"/>
      <c r="I334" s="8"/>
    </row>
    <row r="335" spans="1:11" x14ac:dyDescent="0.3">
      <c r="A335" s="8"/>
      <c r="B335" s="8"/>
      <c r="C335" s="8"/>
      <c r="D335" s="8"/>
      <c r="E335" s="9"/>
      <c r="F335" s="8"/>
      <c r="G335" s="8"/>
      <c r="H335" s="8"/>
      <c r="I335" s="8"/>
    </row>
    <row r="336" spans="1:11" x14ac:dyDescent="0.3">
      <c r="A336" s="8"/>
      <c r="B336" s="8"/>
      <c r="C336" s="8"/>
      <c r="D336" s="8"/>
      <c r="E336" s="9"/>
      <c r="F336" s="8"/>
      <c r="G336" s="8"/>
      <c r="H336" s="8"/>
      <c r="I336" s="8"/>
    </row>
    <row r="337" spans="1:9" x14ac:dyDescent="0.3">
      <c r="A337" s="8"/>
      <c r="B337" s="8"/>
      <c r="C337" s="8"/>
      <c r="D337" s="8"/>
      <c r="E337" s="9"/>
      <c r="F337" s="8"/>
      <c r="G337" s="8"/>
      <c r="H337" s="8"/>
      <c r="I337" s="8"/>
    </row>
    <row r="338" spans="1:9" x14ac:dyDescent="0.3">
      <c r="A338" s="8"/>
      <c r="B338" s="8"/>
      <c r="C338" s="8"/>
      <c r="D338" s="8"/>
      <c r="E338" s="9"/>
      <c r="F338" s="8"/>
      <c r="G338" s="8"/>
      <c r="H338" s="8"/>
      <c r="I338" s="8"/>
    </row>
    <row r="339" spans="1:9" x14ac:dyDescent="0.3">
      <c r="A339" s="8"/>
      <c r="B339" s="8"/>
      <c r="C339" s="8"/>
      <c r="D339" s="8"/>
      <c r="E339" s="9"/>
      <c r="F339" s="8"/>
      <c r="G339" s="8"/>
      <c r="H339" s="8"/>
      <c r="I339" s="8"/>
    </row>
    <row r="340" spans="1:9" x14ac:dyDescent="0.3">
      <c r="A340" s="8"/>
      <c r="B340" s="8"/>
      <c r="C340" s="8"/>
      <c r="D340" s="8"/>
      <c r="E340" s="9"/>
      <c r="F340" s="8"/>
      <c r="G340" s="8"/>
      <c r="H340" s="8"/>
      <c r="I340" s="8"/>
    </row>
    <row r="341" spans="1:9" x14ac:dyDescent="0.3">
      <c r="A341" s="8"/>
      <c r="B341" s="8"/>
      <c r="C341" s="8"/>
      <c r="D341" s="8"/>
      <c r="E341" s="9"/>
      <c r="F341" s="8"/>
      <c r="G341" s="8"/>
      <c r="H341" s="8"/>
      <c r="I341" s="8"/>
    </row>
    <row r="342" spans="1:9" x14ac:dyDescent="0.3">
      <c r="A342" s="8"/>
      <c r="B342" s="8"/>
      <c r="C342" s="8"/>
      <c r="D342" s="8"/>
      <c r="E342" s="9"/>
      <c r="F342" s="8"/>
      <c r="G342" s="8"/>
      <c r="H342" s="8"/>
      <c r="I342" s="8"/>
    </row>
    <row r="343" spans="1:9" x14ac:dyDescent="0.3">
      <c r="A343" s="8"/>
      <c r="B343" s="8"/>
      <c r="C343" s="8"/>
      <c r="D343" s="8"/>
      <c r="E343" s="9"/>
      <c r="F343" s="8"/>
      <c r="G343" s="8"/>
      <c r="H343" s="8"/>
      <c r="I343" s="8"/>
    </row>
    <row r="344" spans="1:9" x14ac:dyDescent="0.3">
      <c r="A344" s="8"/>
      <c r="B344" s="8"/>
      <c r="C344" s="8"/>
      <c r="D344" s="8"/>
      <c r="E344" s="9"/>
      <c r="F344" s="8"/>
      <c r="G344" s="8"/>
      <c r="H344" s="8"/>
      <c r="I344" s="8"/>
    </row>
    <row r="345" spans="1:9" x14ac:dyDescent="0.3">
      <c r="A345" s="8"/>
      <c r="B345" s="8"/>
      <c r="C345" s="8"/>
      <c r="D345" s="8"/>
      <c r="E345" s="9"/>
      <c r="F345" s="8"/>
      <c r="G345" s="8"/>
      <c r="H345" s="8"/>
      <c r="I345" s="8"/>
    </row>
    <row r="346" spans="1:9" x14ac:dyDescent="0.3">
      <c r="A346" s="8"/>
      <c r="B346" s="8"/>
      <c r="C346" s="8"/>
      <c r="D346" s="8"/>
      <c r="E346" s="9"/>
      <c r="F346" s="8"/>
      <c r="G346" s="8"/>
      <c r="H346" s="8"/>
      <c r="I346" s="8"/>
    </row>
    <row r="347" spans="1:9" x14ac:dyDescent="0.3">
      <c r="A347" s="8"/>
      <c r="B347" s="8"/>
      <c r="C347" s="8"/>
      <c r="D347" s="8"/>
      <c r="E347" s="9"/>
      <c r="F347" s="8"/>
      <c r="G347" s="8"/>
      <c r="H347" s="8"/>
      <c r="I347" s="8"/>
    </row>
    <row r="348" spans="1:9" x14ac:dyDescent="0.3">
      <c r="A348" s="8"/>
      <c r="B348" s="8"/>
      <c r="C348" s="8"/>
      <c r="D348" s="8"/>
      <c r="E348" s="9"/>
      <c r="F348" s="8"/>
      <c r="G348" s="8"/>
      <c r="H348" s="8"/>
      <c r="I348" s="8"/>
    </row>
    <row r="349" spans="1:9" x14ac:dyDescent="0.3">
      <c r="A349" s="8"/>
      <c r="B349" s="8"/>
      <c r="C349" s="8"/>
      <c r="D349" s="8"/>
      <c r="E349" s="9"/>
      <c r="F349" s="8"/>
      <c r="G349" s="8"/>
      <c r="H349" s="8"/>
      <c r="I349" s="8"/>
    </row>
    <row r="350" spans="1:9" x14ac:dyDescent="0.3">
      <c r="A350" s="8"/>
      <c r="B350" s="8"/>
      <c r="C350" s="8"/>
      <c r="D350" s="8"/>
      <c r="E350" s="9"/>
      <c r="F350" s="8"/>
      <c r="G350" s="8"/>
      <c r="H350" s="8"/>
      <c r="I350" s="8"/>
    </row>
    <row r="351" spans="1:9" x14ac:dyDescent="0.3">
      <c r="A351" s="8"/>
      <c r="B351" s="8"/>
      <c r="C351" s="8"/>
      <c r="D351" s="8"/>
      <c r="E351" s="9"/>
      <c r="F351" s="8"/>
      <c r="G351" s="8"/>
      <c r="H351" s="8"/>
      <c r="I351" s="8"/>
    </row>
    <row r="352" spans="1:9" x14ac:dyDescent="0.3">
      <c r="A352" s="8"/>
      <c r="B352" s="8"/>
      <c r="C352" s="8"/>
      <c r="D352" s="8"/>
      <c r="E352" s="9"/>
      <c r="F352" s="8"/>
      <c r="G352" s="8"/>
      <c r="H352" s="8"/>
      <c r="I352" s="8"/>
    </row>
    <row r="353" spans="1:9" x14ac:dyDescent="0.3">
      <c r="A353" s="8"/>
      <c r="B353" s="8"/>
      <c r="C353" s="8"/>
      <c r="D353" s="8"/>
      <c r="E353" s="9"/>
      <c r="F353" s="8"/>
      <c r="G353" s="8"/>
      <c r="H353" s="8"/>
      <c r="I353" s="8"/>
    </row>
    <row r="354" spans="1:9" x14ac:dyDescent="0.3">
      <c r="A354" s="8"/>
      <c r="B354" s="8"/>
      <c r="C354" s="8"/>
      <c r="D354" s="8"/>
      <c r="E354" s="9"/>
      <c r="F354" s="8"/>
      <c r="G354" s="8"/>
      <c r="H354" s="8"/>
      <c r="I354" s="8"/>
    </row>
    <row r="355" spans="1:9" x14ac:dyDescent="0.3">
      <c r="A355" s="8"/>
      <c r="B355" s="8"/>
      <c r="C355" s="8"/>
      <c r="D355" s="8"/>
      <c r="E355" s="9"/>
      <c r="F355" s="8"/>
      <c r="G355" s="8"/>
      <c r="H355" s="8"/>
      <c r="I355" s="8"/>
    </row>
    <row r="356" spans="1:9" x14ac:dyDescent="0.3">
      <c r="A356" s="8"/>
      <c r="B356" s="8"/>
      <c r="C356" s="8"/>
      <c r="D356" s="8"/>
      <c r="E356" s="9"/>
      <c r="F356" s="8"/>
      <c r="G356" s="8"/>
      <c r="H356" s="8"/>
      <c r="I356" s="8"/>
    </row>
    <row r="357" spans="1:9" x14ac:dyDescent="0.3">
      <c r="A357" s="8"/>
      <c r="B357" s="8"/>
      <c r="C357" s="8"/>
      <c r="D357" s="8"/>
      <c r="E357" s="9"/>
      <c r="F357" s="8"/>
      <c r="G357" s="8"/>
      <c r="H357" s="8"/>
      <c r="I357" s="8"/>
    </row>
    <row r="358" spans="1:9" x14ac:dyDescent="0.3">
      <c r="A358" s="8"/>
      <c r="B358" s="8"/>
      <c r="C358" s="8"/>
      <c r="D358" s="8"/>
      <c r="E358" s="9"/>
      <c r="F358" s="8"/>
      <c r="G358" s="8"/>
      <c r="H358" s="8"/>
      <c r="I358" s="8"/>
    </row>
    <row r="359" spans="1:9" x14ac:dyDescent="0.3">
      <c r="A359" s="8"/>
      <c r="B359" s="8"/>
      <c r="C359" s="8"/>
      <c r="D359" s="8"/>
      <c r="E359" s="9"/>
      <c r="F359" s="8"/>
      <c r="G359" s="8"/>
      <c r="H359" s="8"/>
      <c r="I359" s="8"/>
    </row>
    <row r="360" spans="1:9" x14ac:dyDescent="0.3">
      <c r="A360" s="8"/>
      <c r="B360" s="8"/>
      <c r="C360" s="8"/>
      <c r="D360" s="8"/>
      <c r="E360" s="9"/>
      <c r="F360" s="8"/>
      <c r="G360" s="8"/>
      <c r="H360" s="8"/>
      <c r="I360" s="8"/>
    </row>
    <row r="361" spans="1:9" x14ac:dyDescent="0.3">
      <c r="A361" s="8"/>
      <c r="B361" s="8"/>
      <c r="C361" s="8"/>
      <c r="D361" s="8"/>
      <c r="E361" s="9"/>
      <c r="F361" s="8"/>
      <c r="G361" s="8"/>
      <c r="H361" s="8"/>
      <c r="I361" s="8"/>
    </row>
    <row r="362" spans="1:9" x14ac:dyDescent="0.3">
      <c r="A362" s="8"/>
      <c r="B362" s="8"/>
      <c r="C362" s="8"/>
      <c r="D362" s="8"/>
      <c r="E362" s="9"/>
      <c r="F362" s="8"/>
      <c r="G362" s="8"/>
      <c r="H362" s="8"/>
      <c r="I362" s="8"/>
    </row>
    <row r="363" spans="1:9" x14ac:dyDescent="0.3">
      <c r="A363" s="8"/>
      <c r="B363" s="8"/>
      <c r="C363" s="8"/>
      <c r="D363" s="8"/>
      <c r="E363" s="9"/>
      <c r="F363" s="8"/>
      <c r="G363" s="8"/>
      <c r="H363" s="8"/>
      <c r="I363" s="8"/>
    </row>
    <row r="364" spans="1:9" x14ac:dyDescent="0.3">
      <c r="A364" s="8"/>
      <c r="B364" s="8"/>
      <c r="C364" s="8"/>
      <c r="D364" s="8"/>
      <c r="E364" s="9"/>
      <c r="F364" s="8"/>
      <c r="G364" s="8"/>
      <c r="H364" s="8"/>
      <c r="I364" s="8"/>
    </row>
    <row r="365" spans="1:9" x14ac:dyDescent="0.3">
      <c r="A365" s="8"/>
      <c r="B365" s="8"/>
      <c r="C365" s="8"/>
      <c r="D365" s="8"/>
      <c r="E365" s="9"/>
      <c r="F365" s="8"/>
      <c r="G365" s="8"/>
      <c r="H365" s="8"/>
      <c r="I365" s="8"/>
    </row>
    <row r="366" spans="1:9" x14ac:dyDescent="0.3">
      <c r="A366" s="8"/>
      <c r="B366" s="8"/>
      <c r="C366" s="8"/>
      <c r="D366" s="8"/>
      <c r="E366" s="9"/>
      <c r="F366" s="8"/>
      <c r="G366" s="8"/>
      <c r="H366" s="8"/>
      <c r="I366" s="8"/>
    </row>
    <row r="367" spans="1:9" x14ac:dyDescent="0.3">
      <c r="A367" s="8"/>
      <c r="B367" s="8"/>
      <c r="C367" s="8"/>
      <c r="D367" s="8"/>
      <c r="E367" s="9"/>
      <c r="F367" s="8"/>
      <c r="G367" s="8"/>
      <c r="H367" s="8"/>
      <c r="I367" s="8"/>
    </row>
    <row r="368" spans="1:9" x14ac:dyDescent="0.3">
      <c r="A368" s="8"/>
      <c r="B368" s="8"/>
      <c r="C368" s="8"/>
      <c r="D368" s="8"/>
      <c r="E368" s="9"/>
      <c r="F368" s="8"/>
      <c r="G368" s="8"/>
      <c r="H368" s="8"/>
      <c r="I368" s="8"/>
    </row>
    <row r="369" spans="1:9" x14ac:dyDescent="0.3">
      <c r="A369" s="8"/>
      <c r="B369" s="8"/>
      <c r="C369" s="8"/>
      <c r="D369" s="8"/>
      <c r="E369" s="9"/>
      <c r="F369" s="8"/>
      <c r="G369" s="8"/>
      <c r="H369" s="8"/>
      <c r="I369" s="8"/>
    </row>
    <row r="370" spans="1:9" x14ac:dyDescent="0.3">
      <c r="A370" s="8"/>
      <c r="B370" s="8"/>
      <c r="C370" s="8"/>
      <c r="D370" s="8"/>
      <c r="E370" s="9"/>
      <c r="F370" s="8"/>
      <c r="G370" s="8"/>
      <c r="H370" s="8"/>
      <c r="I370" s="8"/>
    </row>
    <row r="371" spans="1:9" x14ac:dyDescent="0.3">
      <c r="A371" s="8"/>
      <c r="B371" s="8"/>
      <c r="C371" s="8"/>
      <c r="D371" s="8"/>
      <c r="E371" s="9"/>
      <c r="F371" s="8"/>
      <c r="G371" s="8"/>
      <c r="H371" s="8"/>
      <c r="I371" s="8"/>
    </row>
    <row r="372" spans="1:9" x14ac:dyDescent="0.3">
      <c r="A372" s="8"/>
      <c r="B372" s="8"/>
      <c r="C372" s="8"/>
      <c r="D372" s="8"/>
      <c r="E372" s="9"/>
      <c r="F372" s="8"/>
      <c r="G372" s="8"/>
      <c r="H372" s="8"/>
      <c r="I372" s="8"/>
    </row>
    <row r="373" spans="1:9" x14ac:dyDescent="0.3">
      <c r="A373" s="8"/>
      <c r="B373" s="8"/>
      <c r="C373" s="8"/>
      <c r="D373" s="8"/>
      <c r="E373" s="9"/>
      <c r="F373" s="8"/>
      <c r="G373" s="8"/>
      <c r="H373" s="8"/>
      <c r="I373" s="8"/>
    </row>
  </sheetData>
  <mergeCells count="114">
    <mergeCell ref="H1:K1"/>
    <mergeCell ref="A128:A132"/>
    <mergeCell ref="D10:K10"/>
    <mergeCell ref="E3:K3"/>
    <mergeCell ref="E4:K4"/>
    <mergeCell ref="E2:K2"/>
    <mergeCell ref="E5:K5"/>
    <mergeCell ref="E6:K6"/>
    <mergeCell ref="A298:A302"/>
    <mergeCell ref="B298:B302"/>
    <mergeCell ref="A118:A127"/>
    <mergeCell ref="B108:B112"/>
    <mergeCell ref="B23:B27"/>
    <mergeCell ref="B78:B82"/>
    <mergeCell ref="A223:A227"/>
    <mergeCell ref="A143:A152"/>
    <mergeCell ref="B113:B117"/>
    <mergeCell ref="B123:B127"/>
    <mergeCell ref="B133:B137"/>
    <mergeCell ref="B128:B132"/>
    <mergeCell ref="B118:B122"/>
    <mergeCell ref="A108:A117"/>
    <mergeCell ref="A138:A142"/>
    <mergeCell ref="B138:B142"/>
    <mergeCell ref="A10:A11"/>
    <mergeCell ref="A93:A102"/>
    <mergeCell ref="B93:B97"/>
    <mergeCell ref="B98:B102"/>
    <mergeCell ref="A103:A107"/>
    <mergeCell ref="B63:B67"/>
    <mergeCell ref="A68:A72"/>
    <mergeCell ref="B68:B72"/>
    <mergeCell ref="A58:A62"/>
    <mergeCell ref="A73:A77"/>
    <mergeCell ref="B73:B77"/>
    <mergeCell ref="B58:B62"/>
    <mergeCell ref="A63:A67"/>
    <mergeCell ref="A83:A87"/>
    <mergeCell ref="B103:B107"/>
    <mergeCell ref="B83:B87"/>
    <mergeCell ref="A88:A92"/>
    <mergeCell ref="B88:B92"/>
    <mergeCell ref="A78:A82"/>
    <mergeCell ref="B28:B32"/>
    <mergeCell ref="A38:A47"/>
    <mergeCell ref="B48:B52"/>
    <mergeCell ref="B33:B37"/>
    <mergeCell ref="B53:B57"/>
    <mergeCell ref="A133:A137"/>
    <mergeCell ref="A13:A37"/>
    <mergeCell ref="B43:B47"/>
    <mergeCell ref="B13:B17"/>
    <mergeCell ref="B18:B22"/>
    <mergeCell ref="A48:A57"/>
    <mergeCell ref="A318:A327"/>
    <mergeCell ref="B318:B322"/>
    <mergeCell ref="B323:B327"/>
    <mergeCell ref="A163:A167"/>
    <mergeCell ref="B163:B167"/>
    <mergeCell ref="B148:B152"/>
    <mergeCell ref="B168:B172"/>
    <mergeCell ref="B183:B187"/>
    <mergeCell ref="A168:A172"/>
    <mergeCell ref="A258:A262"/>
    <mergeCell ref="A263:A267"/>
    <mergeCell ref="B198:B202"/>
    <mergeCell ref="B203:B207"/>
    <mergeCell ref="B208:B212"/>
    <mergeCell ref="B213:B217"/>
    <mergeCell ref="A198:A222"/>
    <mergeCell ref="B218:B222"/>
    <mergeCell ref="A228:A232"/>
    <mergeCell ref="A328:A332"/>
    <mergeCell ref="B328:B332"/>
    <mergeCell ref="A303:A312"/>
    <mergeCell ref="B303:B307"/>
    <mergeCell ref="B308:B312"/>
    <mergeCell ref="A313:A317"/>
    <mergeCell ref="B313:B317"/>
    <mergeCell ref="B143:B147"/>
    <mergeCell ref="B178:B182"/>
    <mergeCell ref="B173:B177"/>
    <mergeCell ref="A173:A197"/>
    <mergeCell ref="A153:A162"/>
    <mergeCell ref="B193:B197"/>
    <mergeCell ref="B158:B162"/>
    <mergeCell ref="B153:B157"/>
    <mergeCell ref="B188:B192"/>
    <mergeCell ref="B228:B232"/>
    <mergeCell ref="B223:B227"/>
    <mergeCell ref="A8:J8"/>
    <mergeCell ref="B283:B287"/>
    <mergeCell ref="B293:B297"/>
    <mergeCell ref="A293:A297"/>
    <mergeCell ref="B238:B242"/>
    <mergeCell ref="B243:B247"/>
    <mergeCell ref="B248:B252"/>
    <mergeCell ref="B268:B272"/>
    <mergeCell ref="B288:B292"/>
    <mergeCell ref="A283:A292"/>
    <mergeCell ref="A268:A272"/>
    <mergeCell ref="A233:A252"/>
    <mergeCell ref="B233:B237"/>
    <mergeCell ref="A253:A257"/>
    <mergeCell ref="B253:B257"/>
    <mergeCell ref="B258:B262"/>
    <mergeCell ref="B263:B267"/>
    <mergeCell ref="B10:B11"/>
    <mergeCell ref="C10:C11"/>
    <mergeCell ref="A278:A282"/>
    <mergeCell ref="B278:B282"/>
    <mergeCell ref="A273:A277"/>
    <mergeCell ref="B273:B277"/>
    <mergeCell ref="B38:B4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2025-10-09T07:48:46Z</cp:lastPrinted>
  <dcterms:created xsi:type="dcterms:W3CDTF">2016-11-09T05:08:09Z</dcterms:created>
  <dcterms:modified xsi:type="dcterms:W3CDTF">2026-03-03T02:17:48Z</dcterms:modified>
</cp:coreProperties>
</file>